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8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<sst xmlns="http://schemas.openxmlformats.org/spreadsheetml/2006/main" count="2393" uniqueCount="672">
  <si>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</si>
  <si>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</si>
  <si>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</si>
  <si>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</si>
  <si>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</si>
  <si>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</si>
  <si>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</si>
  <si>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</si>
  <si>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</si>
  <si>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</si>
  <si>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</si>
  <si>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</si>
  <si>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</si>
  <si>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</si>
  <si>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</si>
  <si>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</si>
  <si>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</si>
  <si>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</si>
  <si>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</si>
  <si>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</si>
  <si>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</si>
  <si>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</si>
  <si>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</si>
  <si>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</si>
  <si>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</si>
  <si>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</si>
  <si>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</si>
  <si>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</si>
  <si>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</si>
  <si>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</si>
  <si>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</si>
  <si>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</si>
  <si>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</si>
  <si>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</si>
  <si>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</si>
  <si>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</si>
  <si>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</si>
  <si>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</si>
  <si>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</si>
  <si>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</si>
  <si>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</si>
  <si>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</si>
  <si>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</si>
  <si>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</si>
  <si>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</si>
  <si>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</si>
  <si>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</si>
  <si>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</si>
  <si>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</si>
  <si>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</si>
  <si>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</si>
  <si>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</si>
  <si>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</si>
  <si>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</si>
  <si>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</si>
  <si>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</si>
  <si>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</si>
  <si>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</si>
  <si>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</si>
  <si>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</si>
  <si>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</si>
  <si>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</si>
  <si>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</si>
  <si>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</si>
  <si>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</si>
  <si>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</si>
  <si>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</si>
  <si>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</si>
  <si>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</si>
  <si>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</si>
  <si>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</si>
  <si>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</si>
  <si>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</si>
  <si>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</si>
  <si>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</si>
  <si>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</si>
  <si>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</si>
  <si>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</si>
  <si>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</si>
  <si>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</si>
  <si>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терапевтической</t>
  </si>
  <si>
    <t>таблица   - Школы ХНИЗ</t>
  </si>
  <si>
    <t>ГБУЗ АО "АХТУБИНСКАЯ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</si>
  <si>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</si>
  <si>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</si>
  <si>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</si>
  <si>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</si>
  <si>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</si>
  <si>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</si>
  <si>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</si>
  <si>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</si>
  <si>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</si>
  <si>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</si>
  <si>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</si>
  <si>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</si>
  <si>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</si>
  <si>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</si>
  <si>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</si>
  <si>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</si>
  <si>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</si>
  <si>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</si>
  <si>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</si>
  <si>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</si>
  <si>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</si>
  <si>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</si>
  <si>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</si>
  <si>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</si>
  <si>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</si>
  <si>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</si>
  <si>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</si>
  <si>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</si>
  <si>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</si>
  <si>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</si>
  <si>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</si>
  <si>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</si>
  <si>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</si>
  <si>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</si>
  <si>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</si>
  <si>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</si>
  <si>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</si>
  <si>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</si>
  <si>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</si>
  <si>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</si>
  <si>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</si>
  <si>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</si>
  <si>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</si>
  <si>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</si>
  <si>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</si>
  <si>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</si>
  <si>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</si>
  <si>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</si>
  <si>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</si>
  <si>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</si>
  <si>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</si>
  <si>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</si>
  <si>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</si>
  <si>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</si>
  <si>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</si>
  <si>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</si>
  <si>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</si>
  <si>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</si>
  <si>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</si>
  <si>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</si>
  <si>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</si>
  <si>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</si>
  <si>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</si>
  <si>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</si>
  <si>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</si>
  <si>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</si>
  <si>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</si>
  <si>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</si>
  <si>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</si>
  <si>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</si>
  <si>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</si>
  <si>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</si>
  <si>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</si>
  <si>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</si>
  <si>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</si>
  <si>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</si>
  <si>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</si>
  <si>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</si>
  <si>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</si>
  <si>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</si>
  <si>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</si>
  <si>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</si>
  <si>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</si>
  <si>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</si>
  <si>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</si>
  <si>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</si>
  <si>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</si>
  <si>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</si>
  <si>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</si>
  <si>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</si>
  <si>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</si>
  <si>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</si>
  <si>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</si>
  <si>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</si>
  <si>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</si>
  <si>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</si>
  <si>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</si>
  <si>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</si>
  <si>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</si>
  <si>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</si>
  <si>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</si>
  <si>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</si>
  <si>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</si>
  <si>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</si>
  <si>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</si>
  <si>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</si>
  <si>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</si>
  <si>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</si>
  <si>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</si>
  <si>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</si>
  <si>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</si>
  <si>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</si>
  <si>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</si>
  <si>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</si>
  <si>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</si>
  <si>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</si>
  <si>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</si>
  <si>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</si>
  <si>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</si>
  <si>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</si>
  <si>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</si>
  <si>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</si>
  <si>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</si>
  <si>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</si>
  <si>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</si>
  <si>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</si>
  <si>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</si>
  <si>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</si>
  <si>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</si>
  <si>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</si>
  <si>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</si>
  <si>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</si>
  <si>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</si>
  <si>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</si>
  <si>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</si>
  <si>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</si>
  <si>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</si>
  <si>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</si>
  <si>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</si>
  <si>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</si>
  <si>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</si>
  <si>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</si>
  <si>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</si>
  <si>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</si>
  <si>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</si>
  <si>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</si>
  <si>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</si>
  <si>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</si>
  <si>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</si>
  <si>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</si>
  <si>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</si>
  <si>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</si>
  <si>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</si>
  <si>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</si>
  <si>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</si>
  <si>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</si>
  <si>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</si>
  <si>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</si>
  <si>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</si>
  <si>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</si>
  <si>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</si>
  <si>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</si>
  <si>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</si>
  <si>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</si>
  <si>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</si>
  <si>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</si>
  <si>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</si>
  <si>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</si>
  <si>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</si>
  <si>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</si>
  <si>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</si>
  <si>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</si>
  <si>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</si>
  <si>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</si>
  <si>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</si>
  <si>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</si>
  <si>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</si>
  <si>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</si>
  <si>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</si>
  <si>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</si>
  <si>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</si>
  <si>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</si>
  <si>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</si>
  <si>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</si>
  <si>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</si>
  <si>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</si>
  <si>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</si>
  <si>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</si>
  <si>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</si>
  <si>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</si>
  <si>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</si>
  <si>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</si>
  <si>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</si>
  <si>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</si>
  <si>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</si>
  <si>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</si>
  <si>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</si>
  <si>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</si>
  <si>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</si>
  <si>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</si>
  <si>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</si>
  <si>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</si>
  <si>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</si>
  <si>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</si>
  <si>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</si>
  <si>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</si>
  <si>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</si>
  <si>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</si>
  <si>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</si>
  <si>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</si>
  <si>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</si>
  <si>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</si>
  <si>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</si>
  <si>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</si>
  <si>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</si>
  <si>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</si>
  <si>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</si>
  <si>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</si>
  <si>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</si>
  <si>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</si>
  <si>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</si>
  <si>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</si>
  <si>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</si>
  <si>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</si>
  <si>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</si>
  <si>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</si>
  <si>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</si>
  <si>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</si>
  <si>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</si>
  <si>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</si>
  <si>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</si>
  <si>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</si>
  <si>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</si>
  <si>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</si>
  <si>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</si>
  <si>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</si>
  <si>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</si>
  <si>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</si>
  <si>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</si>
  <si>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</si>
  <si>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</si>
  <si>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</si>
  <si>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</si>
  <si>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</si>
  <si>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</si>
  <si>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</si>
  <si>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</si>
  <si>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</si>
  <si>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</si>
  <si>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</si>
  <si>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</si>
  <si>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</si>
  <si>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</si>
  <si>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</si>
  <si>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</si>
  <si>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</si>
  <si>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</si>
  <si>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</si>
  <si>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</si>
  <si>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</si>
  <si>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</si>
  <si>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</si>
  <si>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</si>
  <si>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</si>
  <si>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</si>
  <si>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</si>
  <si>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</si>
  <si>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</si>
  <si>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</si>
  <si>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</si>
  <si>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</si>
  <si>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</si>
  <si>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</si>
  <si>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</si>
  <si>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</si>
  <si>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</si>
  <si>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</si>
  <si>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</si>
  <si>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</si>
  <si>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</si>
  <si>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</si>
  <si>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</si>
  <si>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</si>
  <si>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</si>
  <si>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</si>
  <si>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</si>
  <si>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</si>
  <si>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</si>
  <si>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</si>
  <si>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</si>
  <si>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</si>
  <si>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</si>
  <si>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</si>
  <si>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</si>
  <si>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</si>
  <si>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</si>
  <si>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</si>
  <si>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</si>
  <si>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</si>
  <si>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</si>
  <si>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</si>
  <si>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</si>
  <si>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</si>
  <si>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</si>
  <si>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</si>
  <si>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</si>
  <si>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</si>
  <si>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</si>
  <si>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</si>
  <si>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</si>
  <si>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</si>
  <si>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</si>
  <si>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</si>
  <si>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</si>
  <si>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</si>
  <si>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</si>
  <si>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</si>
  <si>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</si>
  <si>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</si>
  <si>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</si>
  <si>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</si>
  <si>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</si>
  <si>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</si>
  <si>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</si>
  <si>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</si>
  <si>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</si>
  <si>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</si>
  <si>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</si>
  <si>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</si>
  <si>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</si>
  <si>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</si>
  <si>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</si>
  <si>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</si>
  <si>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</si>
  <si>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</si>
  <si>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</si>
  <si>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</si>
  <si>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</si>
  <si>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</si>
  <si>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</si>
  <si>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</si>
  <si>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</si>
  <si>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</si>
  <si>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</si>
  <si>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</si>
  <si>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</si>
  <si>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</si>
  <si>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</si>
  <si>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</si>
  <si>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</si>
  <si>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</si>
  <si>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</si>
  <si>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</si>
  <si>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</si>
  <si>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</si>
  <si>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</si>
  <si>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</si>
  <si>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</si>
  <si>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</si>
  <si>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</si>
  <si>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</si>
  <si>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</si>
  <si>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</si>
  <si>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</si>
  <si>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</si>
  <si>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</si>
  <si>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</si>
  <si>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</si>
  <si>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</si>
  <si>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</si>
  <si>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</si>
  <si>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</si>
  <si>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</si>
  <si>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</si>
  <si>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</si>
  <si>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</si>
  <si>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</si>
  <si>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</si>
  <si>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</si>
  <si>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</si>
  <si>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</si>
  <si>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</si>
  <si>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</si>
  <si>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</si>
  <si>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</si>
  <si>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</si>
  <si>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</si>
  <si>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</si>
  <si>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</si>
  <si>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</si>
  <si>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</si>
  <si>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</si>
  <si>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</si>
  <si>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</si>
  <si>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</si>
  <si>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</si>
  <si>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</si>
  <si>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</si>
  <si>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</si>
  <si>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</si>
  <si>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</si>
  <si>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</si>
  <si>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</si>
  <si>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</si>
  <si>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</si>
  <si>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</si>
  <si>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</si>
  <si>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</si>
  <si>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</si>
  <si>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</si>
  <si>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</si>
  <si>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</si>
  <si>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</si>
  <si>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</si>
  <si>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</si>
  <si>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</si>
  <si>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</si>
  <si>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</si>
  <si>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</si>
  <si>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</si>
  <si>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</si>
  <si>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</si>
  <si>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</si>
  <si>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</si>
  <si>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</si>
  <si>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</si>
  <si>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</si>
  <si>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</si>
  <si>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</si>
  <si>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</si>
  <si>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</si>
  <si>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</si>
  <si>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</si>
  <si>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</si>
  <si>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</si>
  <si>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</si>
  <si>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</si>
  <si>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</si>
  <si>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</si>
  <si>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</si>
  <si>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</si>
  <si>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</si>
  <si>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</si>
  <si>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</si>
  <si>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</si>
  <si>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</si>
  <si>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</si>
  <si>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</si>
  <si>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</si>
  <si>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</si>
  <si>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</si>
  <si>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</si>
  <si>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</si>
  <si>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</si>
  <si>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</si>
  <si>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</si>
  <si>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</si>
  <si>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</si>
  <si>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</si>
  <si>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</si>
  <si>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</si>
  <si>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</si>
  <si>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</si>
  <si>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</si>
  <si>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</si>
  <si>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</si>
  <si>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</si>
  <si>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</si>
  <si>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</si>
  <si>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</si>
  <si>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</si>
  <si>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</si>
  <si>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</si>
  <si>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</si>
  <si>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</si>
  <si>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</si>
  <si>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</si>
  <si>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</si>
  <si>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</si>
  <si>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</si>
  <si>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</si>
  <si>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</si>
  <si>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</si>
  <si>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</si>
  <si>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</si>
  <si>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</si>
  <si>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</si>
  <si>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</si>
  <si>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</si>
  <si>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</si>
  <si>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</si>
  <si>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</si>
  <si>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</si>
  <si>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</si>
  <si>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</si>
  <si>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</si>
  <si>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</si>
  <si>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</si>
  <si>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</si>
  <si>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</si>
  <si>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</si>
  <si>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</si>
  <si>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</si>
  <si>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</si>
  <si>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</si>
  <si>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</si>
  <si>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</si>
  <si>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</si>
  <si>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</si>
  <si>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</si>
  <si>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</si>
  <si>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</si>
  <si>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</si>
  <si>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</si>
  <si>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</si>
  <si>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</si>
  <si>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</si>
  <si>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</si>
  <si>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</si>
  <si>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</si>
  <si>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</si>
  <si>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</si>
  <si>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</si>
  <si>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</si>
  <si>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</si>
  <si>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</si>
  <si>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</si>
  <si>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</si>
  <si>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</si>
  <si>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</si>
  <si>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</si>
  <si>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</si>
  <si>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</si>
  <si>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</si>
  <si>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</si>
  <si>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</si>
  <si>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</si>
  <si>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</si>
  <si>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</si>
  <si>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</si>
  <si>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</si>
  <si>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</si>
  <si>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</si>
  <si>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</si>
  <si>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</si>
  <si>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</si>
  <si>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</si>
  <si>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</si>
  <si>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</si>
  <si>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</si>
  <si>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</si>
  <si>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</si>
  <si>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</si>
  <si>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</si>
  <si>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</si>
  <si>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</si>
  <si>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</si>
  <si>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</si>
  <si>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</si>
  <si>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</si>
  <si>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</si>
  <si>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</si>
  <si>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</si>
  <si>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</si>
  <si>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</si>
  <si>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</si>
  <si>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</si>
  <si>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</si>
  <si>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</si>
  <si>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</si>
  <si>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</si>
  <si>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</si>
  <si>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</si>
  <si>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(ДН) САХАРНЫЙ ДИАБЕТ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</si>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</sst>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300033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6870</v>
      </c>
      <c r="H10" s="50">
        <v>4670</v>
      </c>
      <c r="I10" s="50">
        <v>2200</v>
      </c>
      <c r="J10" s="50">
        <v>3602</v>
      </c>
      <c r="K10" s="11">
        <v>3.8</v>
      </c>
      <c r="L10" s="12">
        <f t="shared" ref="L10:L41" si="2">ROUND(J10*K10,0)</f>
        <v>13688</v>
      </c>
      <c r="M10" s="13">
        <f t="shared" ref="M10:M41" si="3">F10+G10+L10</f>
        <v>20558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140</v>
      </c>
      <c r="R10" s="50">
        <v>80</v>
      </c>
      <c r="S10" s="50">
        <v>60</v>
      </c>
      <c r="T10" s="50">
        <v>100</v>
      </c>
      <c r="U10" s="11">
        <v>3.8</v>
      </c>
      <c r="V10" s="1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7010</v>
      </c>
      <c r="AB10" s="12">
        <f t="shared" ref="AB10:AB41" si="12">H10+R10</f>
        <v>4750</v>
      </c>
      <c r="AC10" s="12">
        <f t="shared" ref="AC10:AC41" si="13">I10+S10</f>
        <v>2260</v>
      </c>
      <c r="AD10" s="12">
        <f t="shared" ref="AD10:AD41" si="14">J10+T10</f>
        <v>3702</v>
      </c>
      <c r="AE10" s="12">
        <f t="shared" ref="AE10:AE41" si="15">L10+V10</f>
        <v>14068</v>
      </c>
      <c r="AF10" s="12">
        <f t="shared" ref="AF10:AF41" si="16">M10+W10</f>
        <v>21078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650</v>
      </c>
      <c r="H16" s="50">
        <v>500</v>
      </c>
      <c r="I16" s="50">
        <v>150</v>
      </c>
      <c r="J16" s="50">
        <v>60</v>
      </c>
      <c r="K16" s="15">
        <v>2.7</v>
      </c>
      <c r="L16" s="18">
        <f t="shared" si="2"/>
        <v>162</v>
      </c>
      <c r="M16" s="19">
        <f t="shared" si="3"/>
        <v>812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650</v>
      </c>
      <c r="AB16" s="18">
        <f t="shared" si="12"/>
        <v>500</v>
      </c>
      <c r="AC16" s="18">
        <f t="shared" si="13"/>
        <v>150</v>
      </c>
      <c r="AD16" s="18">
        <f t="shared" si="14"/>
        <v>60</v>
      </c>
      <c r="AE16" s="18">
        <f t="shared" si="15"/>
        <v>162</v>
      </c>
      <c r="AF16" s="18">
        <f t="shared" si="16"/>
        <v>812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2903</v>
      </c>
      <c r="H17" s="50">
        <v>1003</v>
      </c>
      <c r="I17" s="50">
        <v>1900</v>
      </c>
      <c r="J17" s="50">
        <v>815</v>
      </c>
      <c r="K17" s="16">
        <v>4.2</v>
      </c>
      <c r="L17" s="18">
        <f t="shared" si="2"/>
        <v>3423</v>
      </c>
      <c r="M17" s="19">
        <f t="shared" si="3"/>
        <v>6326</v>
      </c>
      <c r="N17" s="56">
        <v>0</v>
      </c>
      <c r="O17" s="51">
        <v>0</v>
      </c>
      <c r="P17" s="3">
        <f t="shared" si="4"/>
        <v>0</v>
      </c>
      <c r="Q17" s="12">
        <f t="shared" si="5"/>
        <v>848</v>
      </c>
      <c r="R17" s="50">
        <v>408</v>
      </c>
      <c r="S17" s="50">
        <v>440</v>
      </c>
      <c r="T17" s="50">
        <v>305</v>
      </c>
      <c r="U17" s="16">
        <v>4.2</v>
      </c>
      <c r="V17" s="18">
        <f t="shared" si="6"/>
        <v>1281</v>
      </c>
      <c r="W17" s="59">
        <f t="shared" si="7"/>
        <v>2129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3751</v>
      </c>
      <c r="AB17" s="18">
        <f t="shared" si="12"/>
        <v>1411</v>
      </c>
      <c r="AC17" s="18">
        <f t="shared" si="13"/>
        <v>2340</v>
      </c>
      <c r="AD17" s="18">
        <f t="shared" si="14"/>
        <v>1120</v>
      </c>
      <c r="AE17" s="18">
        <f t="shared" si="15"/>
        <v>4704</v>
      </c>
      <c r="AF17" s="18">
        <f t="shared" si="16"/>
        <v>8455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741</v>
      </c>
      <c r="H19" s="50">
        <v>401</v>
      </c>
      <c r="I19" s="50">
        <v>340</v>
      </c>
      <c r="J19" s="50">
        <v>760</v>
      </c>
      <c r="K19" s="15">
        <v>2.4</v>
      </c>
      <c r="L19" s="18">
        <f t="shared" si="2"/>
        <v>1824</v>
      </c>
      <c r="M19" s="19">
        <f t="shared" si="3"/>
        <v>2565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741</v>
      </c>
      <c r="AB19" s="18">
        <f t="shared" si="12"/>
        <v>401</v>
      </c>
      <c r="AC19" s="18">
        <f t="shared" si="13"/>
        <v>340</v>
      </c>
      <c r="AD19" s="18">
        <f t="shared" si="14"/>
        <v>760</v>
      </c>
      <c r="AE19" s="18">
        <f t="shared" si="15"/>
        <v>1824</v>
      </c>
      <c r="AF19" s="18">
        <f t="shared" si="16"/>
        <v>2565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30</v>
      </c>
      <c r="H20" s="50">
        <v>0</v>
      </c>
      <c r="I20" s="50">
        <v>30</v>
      </c>
      <c r="J20" s="50">
        <v>1</v>
      </c>
      <c r="K20" s="15">
        <v>3.1</v>
      </c>
      <c r="L20" s="18">
        <f t="shared" si="2"/>
        <v>3</v>
      </c>
      <c r="M20" s="19">
        <f t="shared" si="3"/>
        <v>33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30</v>
      </c>
      <c r="AB20" s="18">
        <f t="shared" si="12"/>
        <v>0</v>
      </c>
      <c r="AC20" s="18">
        <f t="shared" si="13"/>
        <v>30</v>
      </c>
      <c r="AD20" s="18">
        <f t="shared" si="14"/>
        <v>1</v>
      </c>
      <c r="AE20" s="18">
        <f t="shared" si="15"/>
        <v>3</v>
      </c>
      <c r="AF20" s="18">
        <f t="shared" si="16"/>
        <v>33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1</v>
      </c>
      <c r="K21" s="125">
        <v>3.1</v>
      </c>
      <c r="L21" s="127">
        <f t="shared" si="2"/>
        <v>3</v>
      </c>
      <c r="M21" s="128">
        <f t="shared" si="3"/>
        <v>3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1</v>
      </c>
      <c r="AE21" s="127">
        <f t="shared" si="15"/>
        <v>3</v>
      </c>
      <c r="AF21" s="127">
        <f t="shared" si="16"/>
        <v>3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1</v>
      </c>
      <c r="K22" s="15">
        <v>3.1</v>
      </c>
      <c r="L22" s="18">
        <f t="shared" si="2"/>
        <v>3</v>
      </c>
      <c r="M22" s="19">
        <f t="shared" si="3"/>
        <v>3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1</v>
      </c>
      <c r="AE22" s="18">
        <f t="shared" si="15"/>
        <v>3</v>
      </c>
      <c r="AF22" s="18">
        <f t="shared" si="16"/>
        <v>3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1752</v>
      </c>
      <c r="H23" s="50">
        <v>20</v>
      </c>
      <c r="I23" s="50">
        <v>1732</v>
      </c>
      <c r="J23" s="50">
        <v>972</v>
      </c>
      <c r="K23" s="15">
        <v>3.1</v>
      </c>
      <c r="L23" s="18">
        <f t="shared" si="2"/>
        <v>3013</v>
      </c>
      <c r="M23" s="19">
        <f t="shared" si="3"/>
        <v>4765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1752</v>
      </c>
      <c r="AB23" s="18">
        <f t="shared" si="12"/>
        <v>20</v>
      </c>
      <c r="AC23" s="18">
        <f t="shared" si="13"/>
        <v>1732</v>
      </c>
      <c r="AD23" s="18">
        <f t="shared" si="14"/>
        <v>972</v>
      </c>
      <c r="AE23" s="18">
        <f t="shared" si="15"/>
        <v>3013</v>
      </c>
      <c r="AF23" s="18">
        <f t="shared" si="16"/>
        <v>4765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1980</v>
      </c>
      <c r="H26" s="50">
        <v>300</v>
      </c>
      <c r="I26" s="50">
        <v>1680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3488</v>
      </c>
      <c r="N26" s="56">
        <v>0</v>
      </c>
      <c r="O26" s="51">
        <v>0</v>
      </c>
      <c r="P26" s="3">
        <f t="shared" si="4"/>
        <v>0</v>
      </c>
      <c r="Q26" s="12">
        <f t="shared" si="5"/>
        <v>2940</v>
      </c>
      <c r="R26" s="50">
        <v>2200</v>
      </c>
      <c r="S26" s="50">
        <v>740</v>
      </c>
      <c r="T26" s="50">
        <v>375</v>
      </c>
      <c r="U26" s="15">
        <v>2.9</v>
      </c>
      <c r="V26" s="18">
        <f t="shared" si="6"/>
        <v>1088</v>
      </c>
      <c r="W26" s="59">
        <f t="shared" si="7"/>
        <v>4028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4920</v>
      </c>
      <c r="AB26" s="18">
        <f t="shared" si="12"/>
        <v>2500</v>
      </c>
      <c r="AC26" s="18">
        <f t="shared" si="13"/>
        <v>2420</v>
      </c>
      <c r="AD26" s="18">
        <f t="shared" si="14"/>
        <v>895</v>
      </c>
      <c r="AE26" s="18">
        <f t="shared" si="15"/>
        <v>2596</v>
      </c>
      <c r="AF26" s="18">
        <f t="shared" si="16"/>
        <v>7516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1500</v>
      </c>
      <c r="H29" s="50">
        <v>0</v>
      </c>
      <c r="I29" s="50">
        <v>1500</v>
      </c>
      <c r="J29" s="50">
        <v>945</v>
      </c>
      <c r="K29" s="15">
        <v>2.5</v>
      </c>
      <c r="L29" s="18">
        <f t="shared" si="2"/>
        <v>2363</v>
      </c>
      <c r="M29" s="19">
        <f t="shared" si="3"/>
        <v>3863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1500</v>
      </c>
      <c r="AB29" s="18">
        <f t="shared" si="12"/>
        <v>0</v>
      </c>
      <c r="AC29" s="18">
        <f t="shared" si="13"/>
        <v>1500</v>
      </c>
      <c r="AD29" s="18">
        <f t="shared" si="14"/>
        <v>945</v>
      </c>
      <c r="AE29" s="18">
        <f t="shared" si="15"/>
        <v>2363</v>
      </c>
      <c r="AF29" s="18">
        <f t="shared" si="16"/>
        <v>3863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300</v>
      </c>
      <c r="I31" s="50">
        <v>360</v>
      </c>
      <c r="J31" s="50">
        <v>22</v>
      </c>
      <c r="K31" s="16">
        <v>4.0999999999999996</v>
      </c>
      <c r="L31" s="18">
        <f t="shared" si="2"/>
        <v>90</v>
      </c>
      <c r="M31" s="19">
        <f t="shared" si="3"/>
        <v>750</v>
      </c>
      <c r="N31" s="56">
        <v>0</v>
      </c>
      <c r="O31" s="51">
        <v>0</v>
      </c>
      <c r="P31" s="3">
        <f t="shared" si="4"/>
        <v>0</v>
      </c>
      <c r="Q31" s="12">
        <f t="shared" si="5"/>
        <v>1180</v>
      </c>
      <c r="R31" s="50">
        <v>1000</v>
      </c>
      <c r="S31" s="50">
        <v>180</v>
      </c>
      <c r="T31" s="50">
        <v>750</v>
      </c>
      <c r="U31" s="16">
        <v>4.0999999999999996</v>
      </c>
      <c r="V31" s="18">
        <f t="shared" si="6"/>
        <v>3075</v>
      </c>
      <c r="W31" s="59">
        <f t="shared" si="7"/>
        <v>4255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1840</v>
      </c>
      <c r="AB31" s="18">
        <f t="shared" si="12"/>
        <v>1300</v>
      </c>
      <c r="AC31" s="18">
        <f t="shared" si="13"/>
        <v>540</v>
      </c>
      <c r="AD31" s="18">
        <f t="shared" si="14"/>
        <v>772</v>
      </c>
      <c r="AE31" s="18">
        <f t="shared" si="15"/>
        <v>3165</v>
      </c>
      <c r="AF31" s="18">
        <f t="shared" si="16"/>
        <v>5005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820</v>
      </c>
      <c r="H33" s="50">
        <v>300</v>
      </c>
      <c r="I33" s="50">
        <v>520</v>
      </c>
      <c r="J33" s="50">
        <v>22</v>
      </c>
      <c r="K33" s="16">
        <v>3.8</v>
      </c>
      <c r="L33" s="18">
        <f t="shared" si="2"/>
        <v>84</v>
      </c>
      <c r="M33" s="19">
        <f t="shared" si="3"/>
        <v>904</v>
      </c>
      <c r="N33" s="56">
        <v>0</v>
      </c>
      <c r="O33" s="51">
        <v>0</v>
      </c>
      <c r="P33" s="3">
        <f t="shared" si="4"/>
        <v>0</v>
      </c>
      <c r="Q33" s="12">
        <f t="shared" si="5"/>
        <v>400</v>
      </c>
      <c r="R33" s="50">
        <v>200</v>
      </c>
      <c r="S33" s="50">
        <v>200</v>
      </c>
      <c r="T33" s="50">
        <v>20</v>
      </c>
      <c r="U33" s="16">
        <v>3.8</v>
      </c>
      <c r="V33" s="18">
        <f t="shared" si="6"/>
        <v>76</v>
      </c>
      <c r="W33" s="59">
        <f t="shared" si="7"/>
        <v>476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1220</v>
      </c>
      <c r="AB33" s="18">
        <f t="shared" si="12"/>
        <v>500</v>
      </c>
      <c r="AC33" s="18">
        <f t="shared" si="13"/>
        <v>720</v>
      </c>
      <c r="AD33" s="18">
        <f t="shared" si="14"/>
        <v>42</v>
      </c>
      <c r="AE33" s="18">
        <f t="shared" si="15"/>
        <v>160</v>
      </c>
      <c r="AF33" s="18">
        <f t="shared" si="16"/>
        <v>1380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20378</v>
      </c>
      <c r="R34" s="50">
        <v>19278</v>
      </c>
      <c r="S34" s="68">
        <v>1100</v>
      </c>
      <c r="T34" s="68">
        <v>9600</v>
      </c>
      <c r="U34" s="15">
        <v>2.8</v>
      </c>
      <c r="V34" s="18">
        <f t="shared" si="6"/>
        <v>26880</v>
      </c>
      <c r="W34" s="59">
        <f t="shared" si="7"/>
        <v>47258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20378</v>
      </c>
      <c r="AB34" s="18">
        <f t="shared" si="12"/>
        <v>19278</v>
      </c>
      <c r="AC34" s="18">
        <f t="shared" si="13"/>
        <v>1100</v>
      </c>
      <c r="AD34" s="18">
        <f t="shared" si="14"/>
        <v>9600</v>
      </c>
      <c r="AE34" s="18">
        <f t="shared" si="15"/>
        <v>26880</v>
      </c>
      <c r="AF34" s="18">
        <f t="shared" si="16"/>
        <v>47258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2000</v>
      </c>
      <c r="H38" s="50">
        <v>200</v>
      </c>
      <c r="I38" s="68">
        <v>1800</v>
      </c>
      <c r="J38" s="68">
        <v>1500</v>
      </c>
      <c r="K38" s="15">
        <v>2</v>
      </c>
      <c r="L38" s="18">
        <f t="shared" si="2"/>
        <v>3000</v>
      </c>
      <c r="M38" s="19">
        <f t="shared" si="3"/>
        <v>5000</v>
      </c>
      <c r="N38" s="57">
        <v>0</v>
      </c>
      <c r="O38" s="5">
        <v>0</v>
      </c>
      <c r="P38" s="49">
        <f t="shared" si="4"/>
        <v>0</v>
      </c>
      <c r="Q38" s="12">
        <f t="shared" si="5"/>
        <v>2300</v>
      </c>
      <c r="R38" s="5">
        <v>200</v>
      </c>
      <c r="S38" s="5">
        <v>2100</v>
      </c>
      <c r="T38" s="5">
        <v>87</v>
      </c>
      <c r="U38" s="15">
        <v>2</v>
      </c>
      <c r="V38" s="18">
        <f t="shared" si="6"/>
        <v>174</v>
      </c>
      <c r="W38" s="59">
        <f t="shared" si="7"/>
        <v>2474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4300</v>
      </c>
      <c r="AB38" s="18">
        <f t="shared" si="12"/>
        <v>400</v>
      </c>
      <c r="AC38" s="18">
        <f t="shared" si="13"/>
        <v>3900</v>
      </c>
      <c r="AD38" s="18">
        <f t="shared" si="14"/>
        <v>1587</v>
      </c>
      <c r="AE38" s="18">
        <f t="shared" si="15"/>
        <v>3174</v>
      </c>
      <c r="AF38" s="18">
        <f t="shared" si="16"/>
        <v>7474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874</v>
      </c>
      <c r="R46" s="50">
        <v>70</v>
      </c>
      <c r="S46" s="68">
        <v>804</v>
      </c>
      <c r="T46" s="68">
        <v>1720</v>
      </c>
      <c r="U46" s="15">
        <v>2</v>
      </c>
      <c r="V46" s="18">
        <f t="shared" si="24"/>
        <v>3440</v>
      </c>
      <c r="W46" s="59">
        <f t="shared" si="25"/>
        <v>4314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874</v>
      </c>
      <c r="AB46" s="18">
        <f t="shared" si="30"/>
        <v>70</v>
      </c>
      <c r="AC46" s="18">
        <f t="shared" si="31"/>
        <v>804</v>
      </c>
      <c r="AD46" s="18">
        <f t="shared" si="32"/>
        <v>1720</v>
      </c>
      <c r="AE46" s="18">
        <f t="shared" si="33"/>
        <v>3440</v>
      </c>
      <c r="AF46" s="18">
        <f t="shared" si="34"/>
        <v>4314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38420</v>
      </c>
      <c r="H47" s="5">
        <v>31286</v>
      </c>
      <c r="I47" s="5">
        <v>7134</v>
      </c>
      <c r="J47" s="5">
        <v>11100</v>
      </c>
      <c r="K47" s="15">
        <v>2.7</v>
      </c>
      <c r="L47" s="18">
        <f t="shared" si="20"/>
        <v>29970</v>
      </c>
      <c r="M47" s="19">
        <f t="shared" si="21"/>
        <v>68390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38420</v>
      </c>
      <c r="AB47" s="18">
        <f t="shared" si="30"/>
        <v>31286</v>
      </c>
      <c r="AC47" s="18">
        <f t="shared" si="31"/>
        <v>7134</v>
      </c>
      <c r="AD47" s="18">
        <f t="shared" si="32"/>
        <v>11100</v>
      </c>
      <c r="AE47" s="18">
        <f t="shared" si="33"/>
        <v>29970</v>
      </c>
      <c r="AF47" s="18">
        <f t="shared" si="34"/>
        <v>68390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912</v>
      </c>
      <c r="H49" s="50">
        <v>62</v>
      </c>
      <c r="I49" s="50">
        <v>850</v>
      </c>
      <c r="J49" s="50">
        <v>740</v>
      </c>
      <c r="K49" s="15">
        <v>2.9</v>
      </c>
      <c r="L49" s="18">
        <f t="shared" si="20"/>
        <v>2146</v>
      </c>
      <c r="M49" s="19">
        <f t="shared" si="21"/>
        <v>3058</v>
      </c>
      <c r="N49" s="56">
        <v>0</v>
      </c>
      <c r="O49" s="51">
        <v>0</v>
      </c>
      <c r="P49" s="3">
        <f t="shared" si="22"/>
        <v>0</v>
      </c>
      <c r="Q49" s="12">
        <f t="shared" si="23"/>
        <v>620</v>
      </c>
      <c r="R49" s="50">
        <v>400</v>
      </c>
      <c r="S49" s="50">
        <v>220</v>
      </c>
      <c r="T49" s="50">
        <v>200</v>
      </c>
      <c r="U49" s="15">
        <v>2.9</v>
      </c>
      <c r="V49" s="18">
        <f t="shared" si="24"/>
        <v>580</v>
      </c>
      <c r="W49" s="59">
        <f t="shared" si="25"/>
        <v>1200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1532</v>
      </c>
      <c r="AB49" s="18">
        <f t="shared" si="30"/>
        <v>462</v>
      </c>
      <c r="AC49" s="18">
        <f t="shared" si="31"/>
        <v>1070</v>
      </c>
      <c r="AD49" s="18">
        <f t="shared" si="32"/>
        <v>940</v>
      </c>
      <c r="AE49" s="18">
        <f t="shared" si="33"/>
        <v>2726</v>
      </c>
      <c r="AF49" s="18">
        <f t="shared" si="34"/>
        <v>4258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3781</v>
      </c>
      <c r="H50" s="50">
        <v>2561</v>
      </c>
      <c r="I50" s="50">
        <v>1220</v>
      </c>
      <c r="J50" s="50">
        <v>1030</v>
      </c>
      <c r="K50" s="15">
        <v>2.6</v>
      </c>
      <c r="L50" s="18">
        <f t="shared" si="20"/>
        <v>2678</v>
      </c>
      <c r="M50" s="19">
        <f t="shared" si="21"/>
        <v>6459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3781</v>
      </c>
      <c r="AB50" s="18">
        <f t="shared" si="30"/>
        <v>2561</v>
      </c>
      <c r="AC50" s="18">
        <f t="shared" si="31"/>
        <v>1220</v>
      </c>
      <c r="AD50" s="18">
        <f t="shared" si="32"/>
        <v>1030</v>
      </c>
      <c r="AE50" s="18">
        <f t="shared" si="33"/>
        <v>2678</v>
      </c>
      <c r="AF50" s="18">
        <f t="shared" si="34"/>
        <v>6459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1370</v>
      </c>
      <c r="H52" s="50">
        <v>250</v>
      </c>
      <c r="I52" s="50">
        <v>1120</v>
      </c>
      <c r="J52" s="50">
        <v>1002</v>
      </c>
      <c r="K52" s="15">
        <v>3</v>
      </c>
      <c r="L52" s="18">
        <f t="shared" si="20"/>
        <v>3006</v>
      </c>
      <c r="M52" s="19">
        <f t="shared" si="21"/>
        <v>4376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1370</v>
      </c>
      <c r="AB52" s="18">
        <f t="shared" si="30"/>
        <v>250</v>
      </c>
      <c r="AC52" s="18">
        <f t="shared" si="31"/>
        <v>1120</v>
      </c>
      <c r="AD52" s="18">
        <f t="shared" si="32"/>
        <v>1002</v>
      </c>
      <c r="AE52" s="18">
        <f t="shared" si="33"/>
        <v>3006</v>
      </c>
      <c r="AF52" s="18">
        <f t="shared" si="34"/>
        <v>4376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240</v>
      </c>
      <c r="S53" s="50">
        <v>60</v>
      </c>
      <c r="T53" s="50">
        <v>200</v>
      </c>
      <c r="U53" s="15">
        <v>3</v>
      </c>
      <c r="V53" s="18">
        <f t="shared" si="24"/>
        <v>600</v>
      </c>
      <c r="W53" s="59">
        <f t="shared" si="25"/>
        <v>900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240</v>
      </c>
      <c r="AC53" s="18">
        <f t="shared" si="31"/>
        <v>60</v>
      </c>
      <c r="AD53" s="18">
        <f t="shared" si="32"/>
        <v>200</v>
      </c>
      <c r="AE53" s="18">
        <f t="shared" si="33"/>
        <v>600</v>
      </c>
      <c r="AF53" s="18">
        <f t="shared" si="34"/>
        <v>900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1850</v>
      </c>
      <c r="H55" s="50">
        <v>50</v>
      </c>
      <c r="I55" s="50">
        <v>1800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4350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1850</v>
      </c>
      <c r="AB55" s="18">
        <f t="shared" si="30"/>
        <v>50</v>
      </c>
      <c r="AC55" s="18">
        <f t="shared" si="31"/>
        <v>1800</v>
      </c>
      <c r="AD55" s="18">
        <f t="shared" si="32"/>
        <v>1000</v>
      </c>
      <c r="AE55" s="18">
        <f t="shared" si="33"/>
        <v>2500</v>
      </c>
      <c r="AF55" s="18">
        <f t="shared" si="34"/>
        <v>4350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10222</v>
      </c>
      <c r="H57" s="148">
        <v>0</v>
      </c>
      <c r="I57" s="148">
        <v>10222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10222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2590</v>
      </c>
      <c r="R57" s="149">
        <v>0</v>
      </c>
      <c r="S57" s="149">
        <v>2590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12812</v>
      </c>
      <c r="AB57" s="145">
        <f t="shared" si="30"/>
        <v>0</v>
      </c>
      <c r="AC57" s="145">
        <f t="shared" si="31"/>
        <v>12812</v>
      </c>
      <c r="AD57" s="145">
        <f t="shared" si="32"/>
        <v>0</v>
      </c>
      <c r="AE57" s="145">
        <f t="shared" si="33"/>
        <v>0</v>
      </c>
      <c r="AF57" s="145">
        <f t="shared" si="34"/>
        <v>12812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232</v>
      </c>
      <c r="H61" s="148">
        <v>232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232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232</v>
      </c>
      <c r="AB61" s="145">
        <f t="shared" si="30"/>
        <v>232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232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8378</v>
      </c>
      <c r="H63" s="149">
        <v>8378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8378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8378</v>
      </c>
      <c r="AB63" s="145">
        <f t="shared" si="30"/>
        <v>8378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8378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4845</v>
      </c>
      <c r="H64" s="149">
        <v>4435</v>
      </c>
      <c r="I64" s="149">
        <v>410</v>
      </c>
      <c r="J64" s="149">
        <v>240</v>
      </c>
      <c r="K64" s="143">
        <v>2</v>
      </c>
      <c r="L64" s="145">
        <f t="shared" si="20"/>
        <v>480</v>
      </c>
      <c r="M64" s="146">
        <f t="shared" si="21"/>
        <v>5325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4845</v>
      </c>
      <c r="AB64" s="145">
        <f t="shared" si="30"/>
        <v>4435</v>
      </c>
      <c r="AC64" s="145">
        <f t="shared" si="31"/>
        <v>410</v>
      </c>
      <c r="AD64" s="145">
        <f t="shared" si="32"/>
        <v>240</v>
      </c>
      <c r="AE64" s="145">
        <f t="shared" si="33"/>
        <v>480</v>
      </c>
      <c r="AF64" s="145">
        <f t="shared" si="34"/>
        <v>5325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1885</v>
      </c>
      <c r="H65" s="149">
        <v>815</v>
      </c>
      <c r="I65" s="149">
        <v>1070</v>
      </c>
      <c r="J65" s="145">
        <v>2800</v>
      </c>
      <c r="K65" s="143">
        <v>2</v>
      </c>
      <c r="L65" s="145">
        <f t="shared" si="20"/>
        <v>5600</v>
      </c>
      <c r="M65" s="146">
        <f t="shared" si="21"/>
        <v>7485</v>
      </c>
      <c r="N65" s="58">
        <v>0</v>
      </c>
      <c r="O65" s="4">
        <v>0</v>
      </c>
      <c r="P65" s="140">
        <f t="shared" si="22"/>
        <v>0</v>
      </c>
      <c r="Q65" s="142">
        <f t="shared" si="23"/>
        <v>1850</v>
      </c>
      <c r="R65" s="149">
        <v>1650</v>
      </c>
      <c r="S65" s="149">
        <v>200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3050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3735</v>
      </c>
      <c r="AB65" s="145">
        <f t="shared" si="30"/>
        <v>2465</v>
      </c>
      <c r="AC65" s="145">
        <f t="shared" si="31"/>
        <v>1270</v>
      </c>
      <c r="AD65" s="145">
        <f t="shared" si="32"/>
        <v>3400</v>
      </c>
      <c r="AE65" s="145">
        <f t="shared" si="33"/>
        <v>6800</v>
      </c>
      <c r="AF65" s="145">
        <f t="shared" si="34"/>
        <v>10535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2430</v>
      </c>
      <c r="H66" s="62">
        <v>2430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2430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2430</v>
      </c>
      <c r="AB66" s="41">
        <f t="shared" si="30"/>
        <v>2430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2430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100793</v>
      </c>
      <c r="H68" s="65">
        <f t="shared" si="36"/>
        <v>58303</v>
      </c>
      <c r="I68" s="65">
        <f t="shared" si="36"/>
        <v>42490</v>
      </c>
      <c r="J68" s="65">
        <f t="shared" si="36"/>
        <v>31775</v>
      </c>
      <c r="K68" s="23">
        <f>ROUND(L68/J68,0)</f>
        <v>2</v>
      </c>
      <c r="L68" s="65">
        <f t="shared" ref="L68:Q68" si="37">SUM(L10:L67)</f>
        <v>75544</v>
      </c>
      <c r="M68" s="65">
        <f t="shared" si="37"/>
        <v>176337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36434</v>
      </c>
      <c r="R68" s="65">
        <f t="shared" ref="R68" si="38">SUM(R10:R67)</f>
        <v>25726</v>
      </c>
      <c r="S68" s="65">
        <f t="shared" ref="S68:AH68" si="39">SUM(S10:S67)</f>
        <v>10708</v>
      </c>
      <c r="T68" s="65">
        <f t="shared" si="39"/>
        <v>14844</v>
      </c>
      <c r="U68" s="23">
        <f t="shared" si="39"/>
        <v>141.89999999999998</v>
      </c>
      <c r="V68" s="65">
        <f t="shared" si="39"/>
        <v>38774</v>
      </c>
      <c r="W68" s="65">
        <f t="shared" si="39"/>
        <v>75208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137227</v>
      </c>
      <c r="AB68" s="65">
        <f t="shared" si="39"/>
        <v>84029</v>
      </c>
      <c r="AC68" s="65">
        <f t="shared" si="39"/>
        <v>53198</v>
      </c>
      <c r="AD68" s="65">
        <f t="shared" si="39"/>
        <v>46619</v>
      </c>
      <c r="AE68" s="65">
        <f t="shared" si="39"/>
        <v>114318</v>
      </c>
      <c r="AF68" s="65">
        <f t="shared" si="39"/>
        <v>251545</v>
      </c>
      <c r="AG68" s="65">
        <f t="shared" si="39"/>
        <v>180151</v>
      </c>
      <c r="AH68" s="65">
        <f t="shared" si="39"/>
        <v>54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V1" sqref="V1:Z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32.25" customHeight="1">
      <c r="A1" s="72"/>
      <c r="J1" s="1"/>
      <c r="K1" s="1"/>
      <c r="N1" s="1"/>
      <c r="S1" s="1"/>
      <c r="T1" s="1"/>
      <c r="V1" s="240" t="s">
        <v>671</v>
      </c>
      <c r="W1" s="240"/>
      <c r="X1" s="240"/>
      <c r="Y1" s="240"/>
      <c r="Z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57" t="s">
        <v>670</v>
      </c>
      <c r="D4" s="215">
        <v>300033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3800</v>
      </c>
      <c r="H11" s="149">
        <v>1800</v>
      </c>
      <c r="I11" s="149">
        <v>2000</v>
      </c>
      <c r="J11" s="149">
        <v>3600</v>
      </c>
      <c r="K11" s="11">
        <v>3.8</v>
      </c>
      <c r="L11" s="142">
        <f t="shared" ref="L11:L42" si="2">ROUND(J11*K11,0)</f>
        <v>13680</v>
      </c>
      <c r="M11" s="13">
        <f t="shared" ref="M11:M42" si="3">F11+G11+L11</f>
        <v>17480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140</v>
      </c>
      <c r="R11" s="149">
        <v>80</v>
      </c>
      <c r="S11" s="149">
        <v>60</v>
      </c>
      <c r="T11" s="149">
        <v>100</v>
      </c>
      <c r="U11" s="11">
        <v>3.8</v>
      </c>
      <c r="V11" s="142">
        <f t="shared" ref="V11:V42" si="6">ROUND(T11*U11,0)</f>
        <v>380</v>
      </c>
      <c r="W11" s="43">
        <f t="shared" ref="W11:W42" si="7">P11+Q11+V11</f>
        <v>520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3940</v>
      </c>
      <c r="AB11" s="142">
        <f t="shared" ref="AB11:AB42" si="12">H11+R11</f>
        <v>1880</v>
      </c>
      <c r="AC11" s="142">
        <f t="shared" ref="AC11:AC42" si="13">I11+S11</f>
        <v>2060</v>
      </c>
      <c r="AD11" s="142">
        <f t="shared" ref="AD11:AD42" si="14">J11+T11</f>
        <v>3700</v>
      </c>
      <c r="AE11" s="142">
        <f t="shared" ref="AE11:AE42" si="15">L11+V11</f>
        <v>14060</v>
      </c>
      <c r="AF11" s="142">
        <f t="shared" ref="AF11:AF42" si="16">M11+W11</f>
        <v>18000</v>
      </c>
      <c r="AG11" s="78">
        <v>5282</v>
      </c>
      <c r="AH11">
        <f t="shared" ref="AH11:AH42" si="17">IFERROR(ROUND(AF11/AG11,0),"")</f>
        <v>3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650</v>
      </c>
      <c r="H17" s="149">
        <v>500</v>
      </c>
      <c r="I17" s="149">
        <v>150</v>
      </c>
      <c r="J17" s="149">
        <v>60</v>
      </c>
      <c r="K17" s="143">
        <v>2.7</v>
      </c>
      <c r="L17" s="145">
        <f t="shared" si="2"/>
        <v>162</v>
      </c>
      <c r="M17" s="146">
        <f t="shared" si="3"/>
        <v>812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650</v>
      </c>
      <c r="AB17" s="145">
        <f t="shared" si="12"/>
        <v>500</v>
      </c>
      <c r="AC17" s="145">
        <f t="shared" si="13"/>
        <v>150</v>
      </c>
      <c r="AD17" s="145">
        <f t="shared" si="14"/>
        <v>60</v>
      </c>
      <c r="AE17" s="145">
        <f t="shared" si="15"/>
        <v>162</v>
      </c>
      <c r="AF17" s="145">
        <f t="shared" si="16"/>
        <v>812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2700</v>
      </c>
      <c r="H18" s="149">
        <v>1000</v>
      </c>
      <c r="I18" s="149">
        <v>1700</v>
      </c>
      <c r="J18" s="149">
        <v>800</v>
      </c>
      <c r="K18" s="16">
        <v>4.2</v>
      </c>
      <c r="L18" s="145">
        <f t="shared" si="2"/>
        <v>3360</v>
      </c>
      <c r="M18" s="146">
        <f t="shared" si="3"/>
        <v>6060</v>
      </c>
      <c r="N18" s="160">
        <v>0</v>
      </c>
      <c r="O18" s="159">
        <v>0</v>
      </c>
      <c r="P18" s="140">
        <f t="shared" si="4"/>
        <v>0</v>
      </c>
      <c r="Q18" s="142">
        <f t="shared" si="5"/>
        <v>800</v>
      </c>
      <c r="R18" s="149">
        <v>400</v>
      </c>
      <c r="S18" s="149">
        <v>400</v>
      </c>
      <c r="T18" s="149">
        <v>300</v>
      </c>
      <c r="U18" s="16">
        <v>4.2</v>
      </c>
      <c r="V18" s="145">
        <f t="shared" si="6"/>
        <v>1260</v>
      </c>
      <c r="W18" s="151">
        <f t="shared" si="7"/>
        <v>2060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3500</v>
      </c>
      <c r="AB18" s="145">
        <f t="shared" si="12"/>
        <v>1400</v>
      </c>
      <c r="AC18" s="145">
        <f t="shared" si="13"/>
        <v>2100</v>
      </c>
      <c r="AD18" s="145">
        <f t="shared" si="14"/>
        <v>1100</v>
      </c>
      <c r="AE18" s="145">
        <f t="shared" si="15"/>
        <v>4620</v>
      </c>
      <c r="AF18" s="145">
        <f t="shared" si="16"/>
        <v>8120</v>
      </c>
      <c r="AG18" s="154">
        <v>5000</v>
      </c>
      <c r="AH18">
        <f t="shared" si="17"/>
        <v>2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700</v>
      </c>
      <c r="H20" s="149">
        <v>400</v>
      </c>
      <c r="I20" s="149">
        <v>300</v>
      </c>
      <c r="J20" s="149">
        <v>750</v>
      </c>
      <c r="K20" s="143">
        <v>2.4</v>
      </c>
      <c r="L20" s="145">
        <f t="shared" si="2"/>
        <v>1800</v>
      </c>
      <c r="M20" s="146">
        <f t="shared" si="3"/>
        <v>2500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700</v>
      </c>
      <c r="AB20" s="145">
        <f t="shared" si="12"/>
        <v>400</v>
      </c>
      <c r="AC20" s="145">
        <f t="shared" si="13"/>
        <v>300</v>
      </c>
      <c r="AD20" s="145">
        <f t="shared" si="14"/>
        <v>750</v>
      </c>
      <c r="AE20" s="145">
        <f t="shared" si="15"/>
        <v>1800</v>
      </c>
      <c r="AF20" s="145">
        <f t="shared" si="16"/>
        <v>2500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1120</v>
      </c>
      <c r="H24" s="149">
        <v>20</v>
      </c>
      <c r="I24" s="149">
        <v>1100</v>
      </c>
      <c r="J24" s="149">
        <v>900</v>
      </c>
      <c r="K24" s="143">
        <v>3.1</v>
      </c>
      <c r="L24" s="145">
        <f t="shared" si="2"/>
        <v>2790</v>
      </c>
      <c r="M24" s="146">
        <f t="shared" si="3"/>
        <v>3910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1120</v>
      </c>
      <c r="AB24" s="145">
        <f t="shared" si="12"/>
        <v>20</v>
      </c>
      <c r="AC24" s="145">
        <f t="shared" si="13"/>
        <v>1100</v>
      </c>
      <c r="AD24" s="145">
        <f t="shared" si="14"/>
        <v>900</v>
      </c>
      <c r="AE24" s="145">
        <f t="shared" si="15"/>
        <v>2790</v>
      </c>
      <c r="AF24" s="145">
        <f t="shared" si="16"/>
        <v>3910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1900</v>
      </c>
      <c r="H27" s="149">
        <v>300</v>
      </c>
      <c r="I27" s="149">
        <v>1600</v>
      </c>
      <c r="J27" s="149">
        <v>500</v>
      </c>
      <c r="K27" s="143">
        <v>2.9</v>
      </c>
      <c r="L27" s="145">
        <f t="shared" si="2"/>
        <v>1450</v>
      </c>
      <c r="M27" s="146">
        <f t="shared" si="3"/>
        <v>3350</v>
      </c>
      <c r="N27" s="160">
        <v>0</v>
      </c>
      <c r="O27" s="159">
        <v>0</v>
      </c>
      <c r="P27" s="140">
        <f t="shared" si="4"/>
        <v>0</v>
      </c>
      <c r="Q27" s="142">
        <f t="shared" si="5"/>
        <v>2900</v>
      </c>
      <c r="R27" s="149">
        <v>2200</v>
      </c>
      <c r="S27" s="149">
        <v>700</v>
      </c>
      <c r="T27" s="149">
        <v>375</v>
      </c>
      <c r="U27" s="143">
        <v>2.9</v>
      </c>
      <c r="V27" s="145">
        <f t="shared" si="6"/>
        <v>1088</v>
      </c>
      <c r="W27" s="151">
        <f t="shared" si="7"/>
        <v>3988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4800</v>
      </c>
      <c r="AB27" s="145">
        <f t="shared" si="12"/>
        <v>2500</v>
      </c>
      <c r="AC27" s="145">
        <f t="shared" si="13"/>
        <v>2300</v>
      </c>
      <c r="AD27" s="145">
        <f t="shared" si="14"/>
        <v>875</v>
      </c>
      <c r="AE27" s="145">
        <f t="shared" si="15"/>
        <v>2538</v>
      </c>
      <c r="AF27" s="145">
        <f t="shared" si="16"/>
        <v>7338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600</v>
      </c>
      <c r="H32" s="149">
        <v>300</v>
      </c>
      <c r="I32" s="149">
        <v>300</v>
      </c>
      <c r="J32" s="149">
        <v>20</v>
      </c>
      <c r="K32" s="16">
        <v>4.0999999999999996</v>
      </c>
      <c r="L32" s="145">
        <f t="shared" si="2"/>
        <v>82</v>
      </c>
      <c r="M32" s="146">
        <f t="shared" si="3"/>
        <v>682</v>
      </c>
      <c r="N32" s="160">
        <v>0</v>
      </c>
      <c r="O32" s="159">
        <v>0</v>
      </c>
      <c r="P32" s="140">
        <f t="shared" si="4"/>
        <v>0</v>
      </c>
      <c r="Q32" s="142">
        <f t="shared" si="5"/>
        <v>1080</v>
      </c>
      <c r="R32" s="149">
        <v>1000</v>
      </c>
      <c r="S32" s="149">
        <v>80</v>
      </c>
      <c r="T32" s="149">
        <v>750</v>
      </c>
      <c r="U32" s="16">
        <v>4.0999999999999996</v>
      </c>
      <c r="V32" s="145">
        <f t="shared" si="6"/>
        <v>3075</v>
      </c>
      <c r="W32" s="151">
        <f t="shared" si="7"/>
        <v>4155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1680</v>
      </c>
      <c r="AB32" s="145">
        <f t="shared" si="12"/>
        <v>1300</v>
      </c>
      <c r="AC32" s="145">
        <f t="shared" si="13"/>
        <v>380</v>
      </c>
      <c r="AD32" s="145">
        <f t="shared" si="14"/>
        <v>770</v>
      </c>
      <c r="AE32" s="145">
        <f t="shared" si="15"/>
        <v>3157</v>
      </c>
      <c r="AF32" s="145">
        <f t="shared" si="16"/>
        <v>4837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800</v>
      </c>
      <c r="H34" s="149">
        <v>300</v>
      </c>
      <c r="I34" s="149">
        <v>500</v>
      </c>
      <c r="J34" s="149">
        <v>20</v>
      </c>
      <c r="K34" s="16">
        <v>3.8</v>
      </c>
      <c r="L34" s="145">
        <f t="shared" si="2"/>
        <v>76</v>
      </c>
      <c r="M34" s="146">
        <f t="shared" si="3"/>
        <v>876</v>
      </c>
      <c r="N34" s="160">
        <v>0</v>
      </c>
      <c r="O34" s="159">
        <v>0</v>
      </c>
      <c r="P34" s="140">
        <f t="shared" si="4"/>
        <v>0</v>
      </c>
      <c r="Q34" s="142">
        <f t="shared" si="5"/>
        <v>400</v>
      </c>
      <c r="R34" s="149">
        <v>200</v>
      </c>
      <c r="S34" s="149">
        <v>200</v>
      </c>
      <c r="T34" s="149">
        <v>20</v>
      </c>
      <c r="U34" s="16">
        <v>3.8</v>
      </c>
      <c r="V34" s="145">
        <f t="shared" si="6"/>
        <v>76</v>
      </c>
      <c r="W34" s="151">
        <f t="shared" si="7"/>
        <v>476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1200</v>
      </c>
      <c r="AB34" s="145">
        <f t="shared" si="12"/>
        <v>500</v>
      </c>
      <c r="AC34" s="145">
        <f t="shared" si="13"/>
        <v>700</v>
      </c>
      <c r="AD34" s="145">
        <f t="shared" si="14"/>
        <v>40</v>
      </c>
      <c r="AE34" s="145">
        <f t="shared" si="15"/>
        <v>152</v>
      </c>
      <c r="AF34" s="145">
        <f t="shared" si="16"/>
        <v>1352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12100</v>
      </c>
      <c r="R35" s="149">
        <v>11000</v>
      </c>
      <c r="S35" s="68">
        <v>1100</v>
      </c>
      <c r="T35" s="68">
        <v>9600</v>
      </c>
      <c r="U35" s="143">
        <v>2.8</v>
      </c>
      <c r="V35" s="145">
        <f t="shared" si="6"/>
        <v>26880</v>
      </c>
      <c r="W35" s="151">
        <f t="shared" si="7"/>
        <v>38980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12100</v>
      </c>
      <c r="AB35" s="145">
        <f t="shared" si="12"/>
        <v>11000</v>
      </c>
      <c r="AC35" s="145">
        <f t="shared" si="13"/>
        <v>1100</v>
      </c>
      <c r="AD35" s="145">
        <f t="shared" si="14"/>
        <v>9600</v>
      </c>
      <c r="AE35" s="145">
        <f t="shared" si="15"/>
        <v>26880</v>
      </c>
      <c r="AF35" s="145">
        <f t="shared" si="16"/>
        <v>38980</v>
      </c>
      <c r="AG35" s="154">
        <v>3200</v>
      </c>
      <c r="AH35">
        <f t="shared" si="17"/>
        <v>12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2000</v>
      </c>
      <c r="H39" s="149">
        <v>200</v>
      </c>
      <c r="I39" s="68">
        <v>1800</v>
      </c>
      <c r="J39" s="68">
        <v>1500</v>
      </c>
      <c r="K39" s="143">
        <v>2</v>
      </c>
      <c r="L39" s="145">
        <f t="shared" si="2"/>
        <v>3000</v>
      </c>
      <c r="M39" s="146">
        <f t="shared" si="3"/>
        <v>5000</v>
      </c>
      <c r="N39" s="150">
        <v>0</v>
      </c>
      <c r="O39" s="141">
        <v>0</v>
      </c>
      <c r="P39" s="148">
        <f t="shared" si="4"/>
        <v>0</v>
      </c>
      <c r="Q39" s="142">
        <f t="shared" si="5"/>
        <v>2300</v>
      </c>
      <c r="R39" s="141">
        <v>200</v>
      </c>
      <c r="S39" s="141">
        <v>2100</v>
      </c>
      <c r="T39" s="141">
        <v>87</v>
      </c>
      <c r="U39" s="143">
        <v>2</v>
      </c>
      <c r="V39" s="145">
        <f t="shared" si="6"/>
        <v>174</v>
      </c>
      <c r="W39" s="151">
        <f t="shared" si="7"/>
        <v>2474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4300</v>
      </c>
      <c r="AB39" s="145">
        <f t="shared" si="12"/>
        <v>400</v>
      </c>
      <c r="AC39" s="145">
        <f t="shared" si="13"/>
        <v>3900</v>
      </c>
      <c r="AD39" s="145">
        <f t="shared" si="14"/>
        <v>1587</v>
      </c>
      <c r="AE39" s="145">
        <f t="shared" si="15"/>
        <v>3174</v>
      </c>
      <c r="AF39" s="145">
        <f t="shared" si="16"/>
        <v>7474</v>
      </c>
      <c r="AG39" s="154">
        <v>3790</v>
      </c>
      <c r="AH39">
        <f t="shared" si="17"/>
        <v>2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2934</v>
      </c>
      <c r="H42" s="149">
        <v>100</v>
      </c>
      <c r="I42" s="68">
        <v>2834</v>
      </c>
      <c r="J42" s="68">
        <v>2585</v>
      </c>
      <c r="K42" s="143">
        <v>0</v>
      </c>
      <c r="L42" s="145">
        <f t="shared" si="2"/>
        <v>0</v>
      </c>
      <c r="M42" s="146">
        <f t="shared" si="3"/>
        <v>2934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2934</v>
      </c>
      <c r="AB42" s="145">
        <f t="shared" si="12"/>
        <v>100</v>
      </c>
      <c r="AC42" s="145">
        <f t="shared" si="13"/>
        <v>2834</v>
      </c>
      <c r="AD42" s="145">
        <f t="shared" si="14"/>
        <v>2585</v>
      </c>
      <c r="AE42" s="145">
        <f t="shared" si="15"/>
        <v>0</v>
      </c>
      <c r="AF42" s="145">
        <f t="shared" si="16"/>
        <v>2934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3616</v>
      </c>
      <c r="H43" s="149">
        <v>0</v>
      </c>
      <c r="I43" s="68">
        <v>3616</v>
      </c>
      <c r="J43" s="68">
        <v>2057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3616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1130</v>
      </c>
      <c r="R43" s="148">
        <v>0</v>
      </c>
      <c r="S43" s="148">
        <v>1130</v>
      </c>
      <c r="T43" s="148">
        <v>887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1130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4746</v>
      </c>
      <c r="AB43" s="145">
        <f t="shared" ref="AB43:AB68" si="30">H43+R43</f>
        <v>0</v>
      </c>
      <c r="AC43" s="145">
        <f t="shared" ref="AC43:AC68" si="31">I43+S43</f>
        <v>4746</v>
      </c>
      <c r="AD43" s="145">
        <f t="shared" ref="AD43:AD68" si="32">J43+T43</f>
        <v>2944</v>
      </c>
      <c r="AE43" s="145">
        <f t="shared" ref="AE43:AE68" si="33">L43+V43</f>
        <v>0</v>
      </c>
      <c r="AF43" s="145">
        <f t="shared" ref="AF43:AF68" si="34">M43+W43</f>
        <v>4746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2</v>
      </c>
      <c r="H46" s="149">
        <v>0</v>
      </c>
      <c r="I46" s="68">
        <v>2</v>
      </c>
      <c r="J46" s="68">
        <v>0</v>
      </c>
      <c r="K46" s="143">
        <v>0</v>
      </c>
      <c r="L46" s="145">
        <f t="shared" si="20"/>
        <v>0</v>
      </c>
      <c r="M46" s="146">
        <f t="shared" si="21"/>
        <v>2</v>
      </c>
      <c r="N46" s="150">
        <v>0</v>
      </c>
      <c r="O46" s="141">
        <v>0</v>
      </c>
      <c r="P46" s="148">
        <f t="shared" si="22"/>
        <v>0</v>
      </c>
      <c r="Q46" s="142">
        <f t="shared" si="23"/>
        <v>884</v>
      </c>
      <c r="R46" s="148">
        <v>0</v>
      </c>
      <c r="S46" s="148">
        <v>884</v>
      </c>
      <c r="T46" s="148">
        <v>0</v>
      </c>
      <c r="U46" s="143">
        <v>0</v>
      </c>
      <c r="V46" s="145">
        <f t="shared" si="24"/>
        <v>0</v>
      </c>
      <c r="W46" s="151">
        <f t="shared" si="25"/>
        <v>884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886</v>
      </c>
      <c r="AB46" s="145">
        <f t="shared" si="30"/>
        <v>0</v>
      </c>
      <c r="AC46" s="145">
        <f t="shared" si="31"/>
        <v>886</v>
      </c>
      <c r="AD46" s="145">
        <f t="shared" si="32"/>
        <v>0</v>
      </c>
      <c r="AE46" s="145">
        <f t="shared" si="33"/>
        <v>0</v>
      </c>
      <c r="AF46" s="145">
        <f t="shared" si="34"/>
        <v>886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874</v>
      </c>
      <c r="R47" s="149">
        <v>70</v>
      </c>
      <c r="S47" s="68">
        <v>804</v>
      </c>
      <c r="T47" s="68">
        <v>1720</v>
      </c>
      <c r="U47" s="143">
        <v>2</v>
      </c>
      <c r="V47" s="145">
        <f t="shared" si="24"/>
        <v>3440</v>
      </c>
      <c r="W47" s="151">
        <f t="shared" si="25"/>
        <v>4314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874</v>
      </c>
      <c r="AB47" s="145">
        <f t="shared" si="30"/>
        <v>70</v>
      </c>
      <c r="AC47" s="145">
        <f t="shared" si="31"/>
        <v>804</v>
      </c>
      <c r="AD47" s="145">
        <f t="shared" si="32"/>
        <v>1720</v>
      </c>
      <c r="AE47" s="145">
        <f t="shared" si="33"/>
        <v>3440</v>
      </c>
      <c r="AF47" s="145">
        <f t="shared" si="34"/>
        <v>4314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17134</v>
      </c>
      <c r="H48" s="141">
        <v>10000</v>
      </c>
      <c r="I48" s="141">
        <v>7134</v>
      </c>
      <c r="J48" s="141">
        <v>11100</v>
      </c>
      <c r="K48" s="143">
        <v>2.7</v>
      </c>
      <c r="L48" s="145">
        <f t="shared" si="20"/>
        <v>29970</v>
      </c>
      <c r="M48" s="146">
        <f t="shared" si="21"/>
        <v>47104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17134</v>
      </c>
      <c r="AB48" s="145">
        <f t="shared" si="30"/>
        <v>10000</v>
      </c>
      <c r="AC48" s="145">
        <f t="shared" si="31"/>
        <v>7134</v>
      </c>
      <c r="AD48" s="145">
        <f t="shared" si="32"/>
        <v>11100</v>
      </c>
      <c r="AE48" s="145">
        <f t="shared" si="33"/>
        <v>29970</v>
      </c>
      <c r="AF48" s="145">
        <f t="shared" si="34"/>
        <v>47104</v>
      </c>
      <c r="AG48" s="154">
        <v>4670</v>
      </c>
      <c r="AH48">
        <f t="shared" si="35"/>
        <v>10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860</v>
      </c>
      <c r="H50" s="149">
        <v>60</v>
      </c>
      <c r="I50" s="149">
        <v>800</v>
      </c>
      <c r="J50" s="149">
        <v>700</v>
      </c>
      <c r="K50" s="143">
        <v>2.9</v>
      </c>
      <c r="L50" s="145">
        <f t="shared" si="20"/>
        <v>2030</v>
      </c>
      <c r="M50" s="146">
        <f t="shared" si="21"/>
        <v>2890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560</v>
      </c>
      <c r="R50" s="149">
        <v>400</v>
      </c>
      <c r="S50" s="149">
        <v>160</v>
      </c>
      <c r="T50" s="149">
        <v>200</v>
      </c>
      <c r="U50" s="143">
        <v>2.9</v>
      </c>
      <c r="V50" s="145">
        <f t="shared" si="24"/>
        <v>580</v>
      </c>
      <c r="W50" s="151">
        <f t="shared" si="25"/>
        <v>1140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1420</v>
      </c>
      <c r="AB50" s="145">
        <f t="shared" si="30"/>
        <v>460</v>
      </c>
      <c r="AC50" s="145">
        <f t="shared" si="31"/>
        <v>960</v>
      </c>
      <c r="AD50" s="145">
        <f t="shared" si="32"/>
        <v>900</v>
      </c>
      <c r="AE50" s="145">
        <f t="shared" si="33"/>
        <v>2610</v>
      </c>
      <c r="AF50" s="145">
        <f t="shared" si="34"/>
        <v>4030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1270</v>
      </c>
      <c r="H51" s="149">
        <v>70</v>
      </c>
      <c r="I51" s="149">
        <v>1200</v>
      </c>
      <c r="J51" s="149">
        <v>1000</v>
      </c>
      <c r="K51" s="143">
        <v>2.6</v>
      </c>
      <c r="L51" s="145">
        <f t="shared" si="20"/>
        <v>2600</v>
      </c>
      <c r="M51" s="146">
        <f t="shared" si="21"/>
        <v>3870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1270</v>
      </c>
      <c r="AB51" s="145">
        <f t="shared" si="30"/>
        <v>70</v>
      </c>
      <c r="AC51" s="145">
        <f t="shared" si="31"/>
        <v>1200</v>
      </c>
      <c r="AD51" s="145">
        <f t="shared" si="32"/>
        <v>1000</v>
      </c>
      <c r="AE51" s="145">
        <f t="shared" si="33"/>
        <v>2600</v>
      </c>
      <c r="AF51" s="145">
        <f t="shared" si="34"/>
        <v>3870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1350</v>
      </c>
      <c r="H53" s="149">
        <v>250</v>
      </c>
      <c r="I53" s="149">
        <v>1100</v>
      </c>
      <c r="J53" s="149">
        <v>1000</v>
      </c>
      <c r="K53" s="143">
        <v>3</v>
      </c>
      <c r="L53" s="145">
        <f t="shared" si="20"/>
        <v>3000</v>
      </c>
      <c r="M53" s="146">
        <f t="shared" si="21"/>
        <v>4350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1350</v>
      </c>
      <c r="AB53" s="145">
        <f t="shared" si="30"/>
        <v>250</v>
      </c>
      <c r="AC53" s="145">
        <f t="shared" si="31"/>
        <v>1100</v>
      </c>
      <c r="AD53" s="145">
        <f t="shared" si="32"/>
        <v>1000</v>
      </c>
      <c r="AE53" s="145">
        <f t="shared" si="33"/>
        <v>3000</v>
      </c>
      <c r="AF53" s="145">
        <f t="shared" si="34"/>
        <v>4350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300</v>
      </c>
      <c r="R54" s="149">
        <v>240</v>
      </c>
      <c r="S54" s="149">
        <v>60</v>
      </c>
      <c r="T54" s="149">
        <v>200</v>
      </c>
      <c r="U54" s="143">
        <v>3</v>
      </c>
      <c r="V54" s="145">
        <f t="shared" si="24"/>
        <v>600</v>
      </c>
      <c r="W54" s="151">
        <f t="shared" si="25"/>
        <v>900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300</v>
      </c>
      <c r="AB54" s="145">
        <f t="shared" si="30"/>
        <v>240</v>
      </c>
      <c r="AC54" s="145">
        <f t="shared" si="31"/>
        <v>60</v>
      </c>
      <c r="AD54" s="145">
        <f t="shared" si="32"/>
        <v>200</v>
      </c>
      <c r="AE54" s="145">
        <f t="shared" si="33"/>
        <v>600</v>
      </c>
      <c r="AF54" s="145">
        <f t="shared" si="34"/>
        <v>900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1850</v>
      </c>
      <c r="H56" s="149">
        <v>50</v>
      </c>
      <c r="I56" s="149">
        <v>1800</v>
      </c>
      <c r="J56" s="149">
        <v>1000</v>
      </c>
      <c r="K56" s="143">
        <v>2.5</v>
      </c>
      <c r="L56" s="145">
        <f t="shared" si="20"/>
        <v>2500</v>
      </c>
      <c r="M56" s="146">
        <f t="shared" si="21"/>
        <v>4350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1850</v>
      </c>
      <c r="AB56" s="145">
        <f t="shared" si="30"/>
        <v>50</v>
      </c>
      <c r="AC56" s="145">
        <f t="shared" si="31"/>
        <v>1800</v>
      </c>
      <c r="AD56" s="145">
        <f t="shared" si="32"/>
        <v>1000</v>
      </c>
      <c r="AE56" s="145">
        <f t="shared" si="33"/>
        <v>2500</v>
      </c>
      <c r="AF56" s="145">
        <f t="shared" si="34"/>
        <v>4350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9522</v>
      </c>
      <c r="H58" s="148">
        <v>0</v>
      </c>
      <c r="I58" s="148">
        <v>9522</v>
      </c>
      <c r="J58" s="148">
        <v>0</v>
      </c>
      <c r="K58" s="143">
        <v>0</v>
      </c>
      <c r="L58" s="145">
        <f t="shared" si="20"/>
        <v>0</v>
      </c>
      <c r="M58" s="146">
        <f t="shared" si="21"/>
        <v>9522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2490</v>
      </c>
      <c r="R58" s="149">
        <v>0</v>
      </c>
      <c r="S58" s="149">
        <v>2490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2490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12012</v>
      </c>
      <c r="AB58" s="145">
        <f t="shared" si="30"/>
        <v>0</v>
      </c>
      <c r="AC58" s="145">
        <f t="shared" si="31"/>
        <v>12012</v>
      </c>
      <c r="AD58" s="145">
        <f t="shared" si="32"/>
        <v>0</v>
      </c>
      <c r="AE58" s="145">
        <f t="shared" si="33"/>
        <v>0</v>
      </c>
      <c r="AF58" s="145">
        <f t="shared" si="34"/>
        <v>12012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3840</v>
      </c>
      <c r="H65" s="149">
        <v>3600</v>
      </c>
      <c r="I65" s="149">
        <v>240</v>
      </c>
      <c r="J65" s="149">
        <v>40</v>
      </c>
      <c r="K65" s="143">
        <v>2</v>
      </c>
      <c r="L65" s="145">
        <f t="shared" si="20"/>
        <v>80</v>
      </c>
      <c r="M65" s="146">
        <f t="shared" si="21"/>
        <v>3920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3840</v>
      </c>
      <c r="AB65" s="145">
        <f t="shared" si="30"/>
        <v>3600</v>
      </c>
      <c r="AC65" s="145">
        <f t="shared" si="31"/>
        <v>240</v>
      </c>
      <c r="AD65" s="145">
        <f t="shared" si="32"/>
        <v>40</v>
      </c>
      <c r="AE65" s="145">
        <f t="shared" si="33"/>
        <v>80</v>
      </c>
      <c r="AF65" s="145">
        <f t="shared" si="34"/>
        <v>3920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320</v>
      </c>
      <c r="H66" s="149">
        <v>300</v>
      </c>
      <c r="I66" s="149">
        <v>20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320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320</v>
      </c>
      <c r="AB66" s="145">
        <f t="shared" si="30"/>
        <v>300</v>
      </c>
      <c r="AC66" s="145">
        <f t="shared" si="31"/>
        <v>20</v>
      </c>
      <c r="AD66" s="145">
        <f t="shared" si="32"/>
        <v>0</v>
      </c>
      <c r="AE66" s="145">
        <f t="shared" si="33"/>
        <v>0</v>
      </c>
      <c r="AF66" s="145">
        <f t="shared" si="34"/>
        <v>320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2430</v>
      </c>
      <c r="H67" s="62">
        <v>2430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2430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2430</v>
      </c>
      <c r="AB67" s="41">
        <f t="shared" si="30"/>
        <v>2430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2430</v>
      </c>
      <c r="AG67" s="82">
        <v>4670</v>
      </c>
      <c r="AH67">
        <f t="shared" si="35"/>
        <v>1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59398</v>
      </c>
      <c r="H69" s="65">
        <f t="shared" si="36"/>
        <v>21680</v>
      </c>
      <c r="I69" s="65">
        <f t="shared" si="36"/>
        <v>37718</v>
      </c>
      <c r="J69" s="65">
        <f t="shared" si="36"/>
        <v>27632</v>
      </c>
      <c r="K69" s="23">
        <f>ROUND(L69/J69,0)</f>
        <v>2</v>
      </c>
      <c r="L69" s="65">
        <f t="shared" ref="L69:Q69" si="37">SUM(L11:L68)</f>
        <v>66580</v>
      </c>
      <c r="M69" s="65">
        <f t="shared" si="37"/>
        <v>125978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25958</v>
      </c>
      <c r="R69" s="65"/>
      <c r="S69" s="65">
        <f t="shared" ref="S69:AH69" si="38">SUM(S11:S68)</f>
        <v>10168</v>
      </c>
      <c r="T69" s="65">
        <f t="shared" si="38"/>
        <v>14239</v>
      </c>
      <c r="U69" s="23">
        <f t="shared" si="38"/>
        <v>141.89999999999998</v>
      </c>
      <c r="V69" s="65">
        <f t="shared" si="38"/>
        <v>37553</v>
      </c>
      <c r="W69" s="65">
        <f t="shared" si="38"/>
        <v>63511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85356</v>
      </c>
      <c r="AB69" s="65">
        <f t="shared" si="38"/>
        <v>37470</v>
      </c>
      <c r="AC69" s="65">
        <f t="shared" si="38"/>
        <v>47886</v>
      </c>
      <c r="AD69" s="65">
        <f t="shared" si="38"/>
        <v>41871</v>
      </c>
      <c r="AE69" s="65">
        <f t="shared" si="38"/>
        <v>104133</v>
      </c>
      <c r="AF69" s="65">
        <f t="shared" si="38"/>
        <v>189489</v>
      </c>
      <c r="AG69" s="65">
        <f t="shared" si="38"/>
        <v>180151</v>
      </c>
      <c r="AH69">
        <f t="shared" si="38"/>
        <v>41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V1:Z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4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300033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775</v>
      </c>
      <c r="H64" s="149">
        <v>635</v>
      </c>
      <c r="I64" s="149">
        <v>140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975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775</v>
      </c>
      <c r="AB64" s="145">
        <f t="shared" si="30"/>
        <v>635</v>
      </c>
      <c r="AC64" s="145">
        <f t="shared" si="31"/>
        <v>140</v>
      </c>
      <c r="AD64" s="145">
        <f t="shared" si="32"/>
        <v>100</v>
      </c>
      <c r="AE64" s="145">
        <f t="shared" si="33"/>
        <v>200</v>
      </c>
      <c r="AF64" s="145">
        <f t="shared" si="34"/>
        <v>975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665</v>
      </c>
      <c r="H65" s="149">
        <v>365</v>
      </c>
      <c r="I65" s="149">
        <v>300</v>
      </c>
      <c r="J65" s="145">
        <v>800</v>
      </c>
      <c r="K65" s="143">
        <v>2</v>
      </c>
      <c r="L65" s="145">
        <f t="shared" si="20"/>
        <v>1600</v>
      </c>
      <c r="M65" s="146">
        <f t="shared" si="21"/>
        <v>2265</v>
      </c>
      <c r="N65" s="58">
        <v>0</v>
      </c>
      <c r="O65" s="4">
        <v>0</v>
      </c>
      <c r="P65" s="140">
        <f t="shared" si="22"/>
        <v>0</v>
      </c>
      <c r="Q65" s="142">
        <f t="shared" si="23"/>
        <v>1100</v>
      </c>
      <c r="R65" s="149">
        <v>1000</v>
      </c>
      <c r="S65" s="149">
        <v>100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1765</v>
      </c>
      <c r="AB65" s="145">
        <f t="shared" si="30"/>
        <v>1365</v>
      </c>
      <c r="AC65" s="145">
        <f t="shared" si="31"/>
        <v>400</v>
      </c>
      <c r="AD65" s="145">
        <f t="shared" si="32"/>
        <v>1000</v>
      </c>
      <c r="AE65" s="145">
        <f t="shared" si="33"/>
        <v>2000</v>
      </c>
      <c r="AF65" s="145">
        <f t="shared" si="34"/>
        <v>3765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</v>
      </c>
      <c r="H68" s="65">
        <f t="shared" si="36"/>
        <v>1000</v>
      </c>
      <c r="I68" s="65">
        <f t="shared" si="36"/>
        <v>790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3590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1150</v>
      </c>
      <c r="R68" s="65"/>
      <c r="S68" s="65">
        <f t="shared" ref="S68:AH68" si="38">SUM(S10:S67)</f>
        <v>150</v>
      </c>
      <c r="T68" s="65">
        <f t="shared" si="38"/>
        <v>200</v>
      </c>
      <c r="U68" s="23">
        <f t="shared" si="38"/>
        <v>141.89999999999998</v>
      </c>
      <c r="V68" s="65">
        <f t="shared" si="38"/>
        <v>400</v>
      </c>
      <c r="W68" s="65">
        <f t="shared" si="38"/>
        <v>1550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2940</v>
      </c>
      <c r="AB68" s="65">
        <f t="shared" si="38"/>
        <v>2000</v>
      </c>
      <c r="AC68" s="65">
        <f t="shared" si="38"/>
        <v>940</v>
      </c>
      <c r="AD68" s="65">
        <f t="shared" si="38"/>
        <v>1100</v>
      </c>
      <c r="AE68" s="65">
        <f t="shared" si="38"/>
        <v>2200</v>
      </c>
      <c r="AF68" s="65">
        <f t="shared" si="38"/>
        <v>5140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230</v>
      </c>
      <c r="H64" s="149">
        <v>200</v>
      </c>
      <c r="I64" s="149">
        <v>30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430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230</v>
      </c>
      <c r="AB64" s="145">
        <f t="shared" si="30"/>
        <v>200</v>
      </c>
      <c r="AC64" s="145">
        <f t="shared" si="31"/>
        <v>30</v>
      </c>
      <c r="AD64" s="145">
        <f t="shared" si="32"/>
        <v>100</v>
      </c>
      <c r="AE64" s="145">
        <f t="shared" si="33"/>
        <v>200</v>
      </c>
      <c r="AF64" s="145">
        <f t="shared" si="34"/>
        <v>430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900</v>
      </c>
      <c r="H65" s="149">
        <v>150</v>
      </c>
      <c r="I65" s="149">
        <v>750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4900</v>
      </c>
      <c r="N65" s="58">
        <v>0</v>
      </c>
      <c r="O65" s="4">
        <v>0</v>
      </c>
      <c r="P65" s="140">
        <f t="shared" si="22"/>
        <v>0</v>
      </c>
      <c r="Q65" s="142">
        <f t="shared" si="23"/>
        <v>750</v>
      </c>
      <c r="R65" s="149">
        <v>650</v>
      </c>
      <c r="S65" s="149">
        <v>100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1550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1650</v>
      </c>
      <c r="AB65" s="145">
        <f t="shared" si="30"/>
        <v>800</v>
      </c>
      <c r="AC65" s="145">
        <f t="shared" si="31"/>
        <v>850</v>
      </c>
      <c r="AD65" s="145">
        <f t="shared" si="32"/>
        <v>2400</v>
      </c>
      <c r="AE65" s="145">
        <f t="shared" si="33"/>
        <v>4800</v>
      </c>
      <c r="AF65" s="145">
        <f t="shared" si="34"/>
        <v>6450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1480</v>
      </c>
      <c r="H68" s="65">
        <f t="shared" si="36"/>
        <v>350</v>
      </c>
      <c r="I68" s="65">
        <f t="shared" si="36"/>
        <v>1130</v>
      </c>
      <c r="J68" s="65">
        <f t="shared" si="36"/>
        <v>2100</v>
      </c>
      <c r="K68" s="23">
        <f>ROUND(L68/J68,0)</f>
        <v>2</v>
      </c>
      <c r="L68" s="65">
        <f t="shared" ref="L68:Q68" si="37">SUM(L10:L67)</f>
        <v>4200</v>
      </c>
      <c r="M68" s="65">
        <f t="shared" si="37"/>
        <v>5680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800</v>
      </c>
      <c r="R68" s="65"/>
      <c r="S68" s="65">
        <f t="shared" ref="S68:AH68" si="38">SUM(S10:S67)</f>
        <v>150</v>
      </c>
      <c r="T68" s="65">
        <f t="shared" si="38"/>
        <v>400</v>
      </c>
      <c r="U68" s="23">
        <f t="shared" si="38"/>
        <v>141.89999999999998</v>
      </c>
      <c r="V68" s="65">
        <f t="shared" si="38"/>
        <v>800</v>
      </c>
      <c r="W68" s="65">
        <f t="shared" si="38"/>
        <v>1600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2280</v>
      </c>
      <c r="AB68" s="65">
        <f t="shared" si="38"/>
        <v>1000</v>
      </c>
      <c r="AC68" s="65">
        <f t="shared" si="38"/>
        <v>1280</v>
      </c>
      <c r="AD68" s="65">
        <f t="shared" si="38"/>
        <v>2500</v>
      </c>
      <c r="AE68" s="65">
        <f t="shared" si="38"/>
        <v>5000</v>
      </c>
      <c r="AF68" s="65">
        <f t="shared" si="38"/>
        <v>7280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2870</v>
      </c>
      <c r="H10" s="149">
        <v>2870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2870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2870</v>
      </c>
      <c r="AB10" s="142">
        <f t="shared" ref="AB10:AB41" si="12">H10+R10</f>
        <v>2870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2870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8278</v>
      </c>
      <c r="R34" s="149">
        <v>8278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8278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8278</v>
      </c>
      <c r="AB34" s="145">
        <f t="shared" si="12"/>
        <v>8278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21286</v>
      </c>
      <c r="H47" s="141">
        <v>21286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21286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21286</v>
      </c>
      <c r="AB47" s="145">
        <f t="shared" si="30"/>
        <v>21286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21286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2487</v>
      </c>
      <c r="H50" s="149">
        <v>2487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2487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2487</v>
      </c>
      <c r="AB50" s="145">
        <f t="shared" si="30"/>
        <v>2487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2487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26643</v>
      </c>
      <c r="H68" s="65">
        <f t="shared" si="36"/>
        <v>26643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26643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8278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8278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34921</v>
      </c>
      <c r="AB68" s="65">
        <f t="shared" si="38"/>
        <v>34921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34921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200</v>
      </c>
      <c r="H10" s="149">
        <v>0</v>
      </c>
      <c r="I10" s="149">
        <v>200</v>
      </c>
      <c r="J10" s="149">
        <v>2</v>
      </c>
      <c r="K10" s="11">
        <v>3.8</v>
      </c>
      <c r="L10" s="142">
        <f t="shared" ref="L10:L41" si="2">ROUND(J10*K10,0)</f>
        <v>8</v>
      </c>
      <c r="M10" s="13">
        <f t="shared" ref="M10:M41" si="3">F10+G10+L10</f>
        <v>208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200</v>
      </c>
      <c r="AB10" s="142">
        <f t="shared" ref="AB10:AB41" si="12">H10+R10</f>
        <v>0</v>
      </c>
      <c r="AC10" s="142">
        <f t="shared" ref="AC10:AC41" si="13">I10+S10</f>
        <v>200</v>
      </c>
      <c r="AD10" s="142">
        <f t="shared" ref="AD10:AD41" si="14">J10+T10</f>
        <v>2</v>
      </c>
      <c r="AE10" s="142">
        <f t="shared" ref="AE10:AE41" si="15">L10+V10</f>
        <v>8</v>
      </c>
      <c r="AF10" s="142">
        <f t="shared" ref="AF10:AF41" si="16">M10+W10</f>
        <v>208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203</v>
      </c>
      <c r="H17" s="149">
        <v>3</v>
      </c>
      <c r="I17" s="149">
        <v>200</v>
      </c>
      <c r="J17" s="149">
        <v>15</v>
      </c>
      <c r="K17" s="16">
        <v>4.2</v>
      </c>
      <c r="L17" s="145">
        <f t="shared" si="2"/>
        <v>63</v>
      </c>
      <c r="M17" s="146">
        <f t="shared" si="3"/>
        <v>266</v>
      </c>
      <c r="N17" s="160">
        <v>0</v>
      </c>
      <c r="O17" s="159">
        <v>0</v>
      </c>
      <c r="P17" s="140">
        <f t="shared" si="4"/>
        <v>0</v>
      </c>
      <c r="Q17" s="142">
        <f t="shared" si="5"/>
        <v>48</v>
      </c>
      <c r="R17" s="149">
        <v>8</v>
      </c>
      <c r="S17" s="149">
        <v>40</v>
      </c>
      <c r="T17" s="149">
        <v>5</v>
      </c>
      <c r="U17" s="16">
        <v>4.2</v>
      </c>
      <c r="V17" s="145">
        <f t="shared" si="6"/>
        <v>21</v>
      </c>
      <c r="W17" s="151">
        <f t="shared" si="7"/>
        <v>69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251</v>
      </c>
      <c r="AB17" s="145">
        <f t="shared" si="12"/>
        <v>11</v>
      </c>
      <c r="AC17" s="145">
        <f t="shared" si="13"/>
        <v>240</v>
      </c>
      <c r="AD17" s="145">
        <f t="shared" si="14"/>
        <v>20</v>
      </c>
      <c r="AE17" s="145">
        <f t="shared" si="15"/>
        <v>84</v>
      </c>
      <c r="AF17" s="145">
        <f t="shared" si="16"/>
        <v>335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41</v>
      </c>
      <c r="H19" s="149">
        <v>1</v>
      </c>
      <c r="I19" s="149">
        <v>40</v>
      </c>
      <c r="J19" s="149">
        <v>10</v>
      </c>
      <c r="K19" s="143">
        <v>2.4</v>
      </c>
      <c r="L19" s="145">
        <f t="shared" si="2"/>
        <v>24</v>
      </c>
      <c r="M19" s="146">
        <f t="shared" si="3"/>
        <v>65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41</v>
      </c>
      <c r="AB19" s="145">
        <f t="shared" si="12"/>
        <v>1</v>
      </c>
      <c r="AC19" s="145">
        <f t="shared" si="13"/>
        <v>40</v>
      </c>
      <c r="AD19" s="145">
        <f t="shared" si="14"/>
        <v>10</v>
      </c>
      <c r="AE19" s="145">
        <f t="shared" si="15"/>
        <v>24</v>
      </c>
      <c r="AF19" s="145">
        <f t="shared" si="16"/>
        <v>65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632</v>
      </c>
      <c r="H23" s="149">
        <v>0</v>
      </c>
      <c r="I23" s="149">
        <v>632</v>
      </c>
      <c r="J23" s="149">
        <v>72</v>
      </c>
      <c r="K23" s="143">
        <v>3.1</v>
      </c>
      <c r="L23" s="145">
        <f t="shared" si="2"/>
        <v>223</v>
      </c>
      <c r="M23" s="146">
        <f t="shared" si="3"/>
        <v>855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632</v>
      </c>
      <c r="AB23" s="145">
        <f t="shared" si="12"/>
        <v>0</v>
      </c>
      <c r="AC23" s="145">
        <f t="shared" si="13"/>
        <v>632</v>
      </c>
      <c r="AD23" s="145">
        <f t="shared" si="14"/>
        <v>72</v>
      </c>
      <c r="AE23" s="145">
        <f t="shared" si="15"/>
        <v>223</v>
      </c>
      <c r="AF23" s="145">
        <f t="shared" si="16"/>
        <v>855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80</v>
      </c>
      <c r="H26" s="149">
        <v>0</v>
      </c>
      <c r="I26" s="149">
        <v>80</v>
      </c>
      <c r="J26" s="149">
        <v>20</v>
      </c>
      <c r="K26" s="143">
        <v>2.9</v>
      </c>
      <c r="L26" s="145">
        <f t="shared" si="2"/>
        <v>58</v>
      </c>
      <c r="M26" s="146">
        <f t="shared" si="3"/>
        <v>138</v>
      </c>
      <c r="N26" s="160">
        <v>0</v>
      </c>
      <c r="O26" s="159">
        <v>0</v>
      </c>
      <c r="P26" s="140">
        <f t="shared" si="4"/>
        <v>0</v>
      </c>
      <c r="Q26" s="142">
        <f t="shared" si="5"/>
        <v>40</v>
      </c>
      <c r="R26" s="149">
        <v>0</v>
      </c>
      <c r="S26" s="149">
        <v>40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120</v>
      </c>
      <c r="AB26" s="145">
        <f t="shared" si="12"/>
        <v>0</v>
      </c>
      <c r="AC26" s="145">
        <f t="shared" si="13"/>
        <v>120</v>
      </c>
      <c r="AD26" s="145">
        <f t="shared" si="14"/>
        <v>20</v>
      </c>
      <c r="AE26" s="145">
        <f t="shared" si="15"/>
        <v>58</v>
      </c>
      <c r="AF26" s="145">
        <f t="shared" si="16"/>
        <v>178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</v>
      </c>
      <c r="H31" s="149">
        <v>0</v>
      </c>
      <c r="I31" s="149">
        <v>60</v>
      </c>
      <c r="J31" s="149">
        <v>2</v>
      </c>
      <c r="K31" s="16">
        <v>4.0999999999999996</v>
      </c>
      <c r="L31" s="145">
        <f t="shared" si="2"/>
        <v>8</v>
      </c>
      <c r="M31" s="146">
        <f t="shared" si="3"/>
        <v>68</v>
      </c>
      <c r="N31" s="160">
        <v>0</v>
      </c>
      <c r="O31" s="159">
        <v>0</v>
      </c>
      <c r="P31" s="140">
        <f t="shared" si="4"/>
        <v>0</v>
      </c>
      <c r="Q31" s="142">
        <f t="shared" si="5"/>
        <v>100</v>
      </c>
      <c r="R31" s="149">
        <v>0</v>
      </c>
      <c r="S31" s="149">
        <v>100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100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160</v>
      </c>
      <c r="AB31" s="145">
        <f t="shared" si="12"/>
        <v>0</v>
      </c>
      <c r="AC31" s="145">
        <f t="shared" si="13"/>
        <v>160</v>
      </c>
      <c r="AD31" s="145">
        <f t="shared" si="14"/>
        <v>2</v>
      </c>
      <c r="AE31" s="145">
        <f t="shared" si="15"/>
        <v>8</v>
      </c>
      <c r="AF31" s="145">
        <f t="shared" si="16"/>
        <v>168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20</v>
      </c>
      <c r="H33" s="149">
        <v>0</v>
      </c>
      <c r="I33" s="149">
        <v>20</v>
      </c>
      <c r="J33" s="149">
        <v>2</v>
      </c>
      <c r="K33" s="16">
        <v>3.8</v>
      </c>
      <c r="L33" s="145">
        <f t="shared" si="2"/>
        <v>8</v>
      </c>
      <c r="M33" s="146">
        <f t="shared" si="3"/>
        <v>28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</v>
      </c>
      <c r="AB33" s="145">
        <f t="shared" si="12"/>
        <v>0</v>
      </c>
      <c r="AC33" s="145">
        <f t="shared" si="13"/>
        <v>20</v>
      </c>
      <c r="AD33" s="145">
        <f t="shared" si="14"/>
        <v>2</v>
      </c>
      <c r="AE33" s="145">
        <f t="shared" si="15"/>
        <v>8</v>
      </c>
      <c r="AF33" s="145">
        <f t="shared" si="16"/>
        <v>28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52</v>
      </c>
      <c r="H49" s="149">
        <v>2</v>
      </c>
      <c r="I49" s="149">
        <v>50</v>
      </c>
      <c r="J49" s="149">
        <v>40</v>
      </c>
      <c r="K49" s="143">
        <v>2.9</v>
      </c>
      <c r="L49" s="145">
        <f t="shared" si="20"/>
        <v>116</v>
      </c>
      <c r="M49" s="146">
        <f t="shared" si="21"/>
        <v>168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60</v>
      </c>
      <c r="R49" s="149">
        <v>0</v>
      </c>
      <c r="S49" s="149">
        <v>60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60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112</v>
      </c>
      <c r="AB49" s="145">
        <f t="shared" si="30"/>
        <v>2</v>
      </c>
      <c r="AC49" s="145">
        <f t="shared" si="31"/>
        <v>110</v>
      </c>
      <c r="AD49" s="145">
        <f t="shared" si="32"/>
        <v>40</v>
      </c>
      <c r="AE49" s="145">
        <f t="shared" si="33"/>
        <v>116</v>
      </c>
      <c r="AF49" s="145">
        <f t="shared" si="34"/>
        <v>228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</v>
      </c>
      <c r="H50" s="149">
        <v>4</v>
      </c>
      <c r="I50" s="149">
        <v>20</v>
      </c>
      <c r="J50" s="149">
        <v>30</v>
      </c>
      <c r="K50" s="143">
        <v>2.6</v>
      </c>
      <c r="L50" s="145">
        <f t="shared" si="20"/>
        <v>78</v>
      </c>
      <c r="M50" s="146">
        <f t="shared" si="21"/>
        <v>102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</v>
      </c>
      <c r="AB50" s="145">
        <f t="shared" si="30"/>
        <v>4</v>
      </c>
      <c r="AC50" s="145">
        <f t="shared" si="31"/>
        <v>20</v>
      </c>
      <c r="AD50" s="145">
        <f t="shared" si="32"/>
        <v>30</v>
      </c>
      <c r="AE50" s="145">
        <f t="shared" si="33"/>
        <v>78</v>
      </c>
      <c r="AF50" s="145">
        <f t="shared" si="34"/>
        <v>102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</v>
      </c>
      <c r="H52" s="149">
        <v>0</v>
      </c>
      <c r="I52" s="149">
        <v>20</v>
      </c>
      <c r="J52" s="149">
        <v>2</v>
      </c>
      <c r="K52" s="143">
        <v>3</v>
      </c>
      <c r="L52" s="145">
        <f t="shared" si="20"/>
        <v>6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</v>
      </c>
      <c r="AB52" s="145">
        <f t="shared" si="30"/>
        <v>0</v>
      </c>
      <c r="AC52" s="145">
        <f t="shared" si="31"/>
        <v>20</v>
      </c>
      <c r="AD52" s="145">
        <f t="shared" si="32"/>
        <v>2</v>
      </c>
      <c r="AE52" s="145">
        <f t="shared" si="33"/>
        <v>6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1332</v>
      </c>
      <c r="H68" s="65">
        <f t="shared" si="36"/>
        <v>10</v>
      </c>
      <c r="I68" s="65">
        <f t="shared" si="36"/>
        <v>1322</v>
      </c>
      <c r="J68" s="65">
        <f t="shared" si="36"/>
        <v>195</v>
      </c>
      <c r="K68" s="23">
        <f>ROUND(L68/J68,0)</f>
        <v>3</v>
      </c>
      <c r="L68" s="65">
        <f t="shared" ref="L68:Q68" si="37">SUM(L10:L67)</f>
        <v>592</v>
      </c>
      <c r="M68" s="65">
        <f t="shared" si="37"/>
        <v>1924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248</v>
      </c>
      <c r="R68" s="65"/>
      <c r="S68" s="65">
        <f t="shared" ref="S68:AH68" si="38">SUM(S10:S67)</f>
        <v>240</v>
      </c>
      <c r="T68" s="65">
        <f t="shared" si="38"/>
        <v>5</v>
      </c>
      <c r="U68" s="23">
        <f t="shared" si="38"/>
        <v>141.89999999999998</v>
      </c>
      <c r="V68" s="65">
        <f t="shared" si="38"/>
        <v>21</v>
      </c>
      <c r="W68" s="65">
        <f t="shared" si="38"/>
        <v>269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1580</v>
      </c>
      <c r="AB68" s="65">
        <f t="shared" si="38"/>
        <v>18</v>
      </c>
      <c r="AC68" s="65">
        <f t="shared" si="38"/>
        <v>1562</v>
      </c>
      <c r="AD68" s="65">
        <f t="shared" si="38"/>
        <v>200</v>
      </c>
      <c r="AE68" s="65">
        <f t="shared" si="38"/>
        <v>613</v>
      </c>
      <c r="AF68" s="65">
        <f t="shared" si="38"/>
        <v>2193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30</v>
      </c>
      <c r="H20" s="149">
        <v>0</v>
      </c>
      <c r="I20" s="149">
        <v>30</v>
      </c>
      <c r="J20" s="149">
        <v>1</v>
      </c>
      <c r="K20" s="143">
        <v>3.1</v>
      </c>
      <c r="L20" s="145">
        <f t="shared" si="2"/>
        <v>3</v>
      </c>
      <c r="M20" s="146">
        <f t="shared" si="3"/>
        <v>33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30</v>
      </c>
      <c r="AB20" s="145">
        <f t="shared" si="12"/>
        <v>0</v>
      </c>
      <c r="AC20" s="145">
        <f t="shared" si="13"/>
        <v>30</v>
      </c>
      <c r="AD20" s="145">
        <f t="shared" si="14"/>
        <v>1</v>
      </c>
      <c r="AE20" s="145">
        <f t="shared" si="15"/>
        <v>3</v>
      </c>
      <c r="AF20" s="145">
        <f t="shared" si="16"/>
        <v>33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1</v>
      </c>
      <c r="K21" s="143">
        <v>3.1</v>
      </c>
      <c r="L21" s="145">
        <f t="shared" si="2"/>
        <v>3</v>
      </c>
      <c r="M21" s="146">
        <f t="shared" si="3"/>
        <v>3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1</v>
      </c>
      <c r="AE21" s="145">
        <f t="shared" si="15"/>
        <v>3</v>
      </c>
      <c r="AF21" s="145">
        <f t="shared" si="16"/>
        <v>3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1</v>
      </c>
      <c r="K22" s="143">
        <v>3.1</v>
      </c>
      <c r="L22" s="145">
        <f t="shared" si="2"/>
        <v>3</v>
      </c>
      <c r="M22" s="146">
        <f t="shared" si="3"/>
        <v>3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1</v>
      </c>
      <c r="AE22" s="145">
        <f t="shared" si="15"/>
        <v>3</v>
      </c>
      <c r="AF22" s="145">
        <f t="shared" si="16"/>
        <v>3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30</v>
      </c>
      <c r="H68" s="65">
        <f t="shared" si="36"/>
        <v>0</v>
      </c>
      <c r="I68" s="65">
        <f t="shared" si="36"/>
        <v>30</v>
      </c>
      <c r="J68" s="65">
        <f t="shared" si="36"/>
        <v>3</v>
      </c>
      <c r="K68" s="23">
        <f>ROUND(L68/J68,0)</f>
        <v>3</v>
      </c>
      <c r="L68" s="65">
        <f t="shared" ref="L68:Q68" si="37">SUM(L10:L67)</f>
        <v>9</v>
      </c>
      <c r="M68" s="65">
        <f t="shared" si="37"/>
        <v>39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</v>
      </c>
      <c r="AB68" s="65">
        <f t="shared" si="38"/>
        <v>0</v>
      </c>
      <c r="AC68" s="65">
        <f t="shared" si="38"/>
        <v>30</v>
      </c>
      <c r="AD68" s="65">
        <f t="shared" si="38"/>
        <v>3</v>
      </c>
      <c r="AE68" s="65">
        <f t="shared" si="38"/>
        <v>9</v>
      </c>
      <c r="AF68" s="65">
        <f t="shared" si="38"/>
        <v>39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1500</v>
      </c>
      <c r="H29" s="149">
        <v>0</v>
      </c>
      <c r="I29" s="149">
        <v>1500</v>
      </c>
      <c r="J29" s="149">
        <v>945</v>
      </c>
      <c r="K29" s="143">
        <v>2.5</v>
      </c>
      <c r="L29" s="145">
        <f t="shared" si="2"/>
        <v>2363</v>
      </c>
      <c r="M29" s="146">
        <f t="shared" si="3"/>
        <v>3863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1500</v>
      </c>
      <c r="AB29" s="145">
        <f t="shared" si="12"/>
        <v>0</v>
      </c>
      <c r="AC29" s="145">
        <f t="shared" si="13"/>
        <v>1500</v>
      </c>
      <c r="AD29" s="145">
        <f t="shared" si="14"/>
        <v>945</v>
      </c>
      <c r="AE29" s="145">
        <f t="shared" si="15"/>
        <v>2363</v>
      </c>
      <c r="AF29" s="145">
        <f t="shared" si="16"/>
        <v>3863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0</v>
      </c>
      <c r="I68" s="65">
        <f t="shared" si="36"/>
        <v>1500</v>
      </c>
      <c r="J68" s="65">
        <f t="shared" si="36"/>
        <v>945</v>
      </c>
      <c r="K68" s="23">
        <f>ROUND(L68/J68,0)</f>
        <v>3</v>
      </c>
      <c r="L68" s="65">
        <f t="shared" ref="L68:Q68" si="37">SUM(L10:L67)</f>
        <v>2363</v>
      </c>
      <c r="M68" s="65">
        <f t="shared" si="37"/>
        <v>3863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1500</v>
      </c>
      <c r="AB68" s="65">
        <f t="shared" si="38"/>
        <v>0</v>
      </c>
      <c r="AC68" s="65">
        <f t="shared" si="38"/>
        <v>1500</v>
      </c>
      <c r="AD68" s="65">
        <f t="shared" si="38"/>
        <v>945</v>
      </c>
      <c r="AE68" s="65">
        <f t="shared" si="38"/>
        <v>2363</v>
      </c>
      <c r="AF68" s="65">
        <f t="shared" si="38"/>
        <v>3863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300033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2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4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4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12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130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20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4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50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4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100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10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30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4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1300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100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2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20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40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393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30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2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50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431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8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150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250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150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500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5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150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2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10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200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10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2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2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590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10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20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20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10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40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57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20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2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250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400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30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20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30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860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40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150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50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6780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3300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2300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1180</v>
      </c>
    </row>
    <row r="257" spans="4:5">
      <c r="D257" s="172" t="s">
        <v>160</v>
      </c>
      <c r="E257" s="139">
        <f>SUM(E247:E256)</f>
        <v>6780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645</v>
      </c>
      <c r="D12" s="139" t="s">
        <v>646</v>
      </c>
      <c r="E12" s="139">
        <v>150</v>
      </c>
    </row>
    <row r="13" spans="1:10">
      <c r="A13" s="139">
        <v>2</v>
      </c>
      <c r="B13" s="139">
        <v>16</v>
      </c>
      <c r="C13" s="139" t="s">
        <v>647</v>
      </c>
      <c r="D13" s="139" t="s">
        <v>646</v>
      </c>
      <c r="E13" s="139">
        <v>80</v>
      </c>
    </row>
    <row r="14" spans="1:10">
      <c r="A14" s="139">
        <v>3</v>
      </c>
      <c r="B14" s="139">
        <v>28</v>
      </c>
      <c r="C14" s="139" t="s">
        <v>648</v>
      </c>
      <c r="D14" s="139" t="s">
        <v>646</v>
      </c>
      <c r="E14" s="139">
        <v>50</v>
      </c>
    </row>
    <row r="15" spans="1:10">
      <c r="A15" s="139">
        <v>4</v>
      </c>
      <c r="B15" s="139">
        <v>29</v>
      </c>
      <c r="C15" s="139" t="s">
        <v>649</v>
      </c>
      <c r="D15" s="139" t="s">
        <v>650</v>
      </c>
      <c r="E15" s="139">
        <v>100</v>
      </c>
    </row>
    <row r="16" spans="1:10">
      <c r="A16" s="139">
        <v>5</v>
      </c>
      <c r="B16" s="139">
        <v>29</v>
      </c>
      <c r="C16" s="139" t="s">
        <v>649</v>
      </c>
      <c r="D16" s="139" t="s">
        <v>646</v>
      </c>
      <c r="E16" s="139">
        <v>360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2500</v>
      </c>
    </row>
    <row r="18" spans="1:5">
      <c r="A18" s="139">
        <v>7</v>
      </c>
      <c r="B18" s="139">
        <v>162</v>
      </c>
      <c r="C18" s="139" t="s">
        <v>653</v>
      </c>
      <c r="D18" s="139" t="s">
        <v>646</v>
      </c>
      <c r="E18" s="139">
        <v>80</v>
      </c>
    </row>
    <row r="19" spans="1:5">
      <c r="A19" s="139">
        <v>8</v>
      </c>
      <c r="B19" s="139">
        <v>65</v>
      </c>
      <c r="C19" s="139" t="s">
        <v>654</v>
      </c>
      <c r="D19" s="139" t="s">
        <v>646</v>
      </c>
      <c r="E19" s="139">
        <v>4</v>
      </c>
    </row>
    <row r="20" spans="1:5">
      <c r="A20" s="139">
        <v>9</v>
      </c>
      <c r="B20" s="139">
        <v>89</v>
      </c>
      <c r="C20" s="139" t="s">
        <v>80</v>
      </c>
      <c r="D20" s="139" t="s">
        <v>646</v>
      </c>
      <c r="E20" s="139">
        <v>20</v>
      </c>
    </row>
    <row r="21" spans="1:5">
      <c r="A21" s="139">
        <v>10</v>
      </c>
      <c r="B21" s="139">
        <v>97</v>
      </c>
      <c r="C21" s="139" t="s">
        <v>655</v>
      </c>
      <c r="D21" s="139" t="s">
        <v>656</v>
      </c>
      <c r="E21" s="139">
        <v>2904</v>
      </c>
    </row>
    <row r="22" spans="1:5">
      <c r="A22" s="139">
        <v>11</v>
      </c>
      <c r="B22" s="139">
        <v>97</v>
      </c>
      <c r="C22" s="139" t="s">
        <v>655</v>
      </c>
      <c r="D22" s="139" t="s">
        <v>650</v>
      </c>
      <c r="E22" s="139">
        <v>5877</v>
      </c>
    </row>
    <row r="23" spans="1:5">
      <c r="A23" s="139">
        <v>12</v>
      </c>
      <c r="B23" s="139">
        <v>97</v>
      </c>
      <c r="C23" s="139" t="s">
        <v>655</v>
      </c>
      <c r="D23" s="139" t="s">
        <v>646</v>
      </c>
      <c r="E23" s="139">
        <v>63</v>
      </c>
    </row>
    <row r="24" spans="1:5">
      <c r="A24" s="139">
        <v>13</v>
      </c>
      <c r="B24" s="139">
        <v>100</v>
      </c>
      <c r="C24" s="139" t="s">
        <v>657</v>
      </c>
      <c r="D24" s="139" t="s">
        <v>646</v>
      </c>
      <c r="E24" s="139">
        <v>8</v>
      </c>
    </row>
    <row r="25" spans="1:5">
      <c r="A25" s="139">
        <v>14</v>
      </c>
      <c r="B25" s="139">
        <v>108</v>
      </c>
      <c r="C25" s="139" t="s">
        <v>658</v>
      </c>
      <c r="D25" s="139" t="s">
        <v>646</v>
      </c>
      <c r="E25" s="139">
        <v>30</v>
      </c>
    </row>
    <row r="26" spans="1:5">
      <c r="A26" s="139">
        <v>15</v>
      </c>
      <c r="B26" s="139">
        <v>122</v>
      </c>
      <c r="C26" s="139" t="s">
        <v>659</v>
      </c>
      <c r="D26" s="139" t="s">
        <v>656</v>
      </c>
      <c r="E26" s="139">
        <v>150</v>
      </c>
    </row>
    <row r="27" spans="1:5">
      <c r="A27" s="139">
        <v>16</v>
      </c>
      <c r="B27" s="139">
        <v>122</v>
      </c>
      <c r="C27" s="139" t="s">
        <v>659</v>
      </c>
      <c r="D27" s="139" t="s">
        <v>646</v>
      </c>
      <c r="E27" s="139">
        <v>30</v>
      </c>
    </row>
    <row r="28" spans="1:5">
      <c r="A28" s="139"/>
      <c r="B28" s="139" t="s">
        <v>160</v>
      </c>
      <c r="C28" s="139"/>
      <c r="D28" s="139">
        <f>SUM(D12:D27)</f>
        <v>0</v>
      </c>
      <c r="E2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10</v>
      </c>
    </row>
    <row r="13" spans="1:11">
      <c r="A13" s="139">
        <v>2</v>
      </c>
      <c r="B13" s="139">
        <v>2905</v>
      </c>
      <c r="C13" s="139" t="s">
        <v>661</v>
      </c>
      <c r="D13" s="139">
        <v>232</v>
      </c>
    </row>
    <row r="14" spans="1:11">
      <c r="A14" s="139">
        <v>3</v>
      </c>
      <c r="B14" s="139">
        <v>2907</v>
      </c>
      <c r="C14" s="139" t="s">
        <v>662</v>
      </c>
      <c r="D14" s="139">
        <v>8378</v>
      </c>
    </row>
    <row r="15" spans="1:11">
      <c r="A15" s="139"/>
      <c r="B15" s="139" t="s">
        <v>160</v>
      </c>
      <c r="C15" s="139"/>
      <c r="D15" s="139">
        <f>SUM(D12:D14)</f>
        <v>8620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19940</v>
      </c>
    </row>
    <row r="8" spans="1:8">
      <c r="A8" s="139">
        <v>2</v>
      </c>
      <c r="B8" s="139" t="s">
        <v>664</v>
      </c>
      <c r="C8" s="139">
        <v>5207</v>
      </c>
    </row>
    <row r="9" spans="1:8">
      <c r="A9" s="139">
        <v>3</v>
      </c>
      <c r="B9" s="139" t="s">
        <v>665</v>
      </c>
      <c r="C9" s="139">
        <v>0</v>
      </c>
    </row>
    <row r="10" spans="1:8">
      <c r="A10" s="139">
        <v>4</v>
      </c>
      <c r="B10" s="139" t="s">
        <v>666</v>
      </c>
      <c r="C10" s="139">
        <v>68</v>
      </c>
    </row>
    <row r="11" spans="1:8">
      <c r="A11" s="139">
        <v>5</v>
      </c>
      <c r="B11" s="139" t="s">
        <v>667</v>
      </c>
      <c r="C11" s="139">
        <v>2338</v>
      </c>
    </row>
    <row r="12" spans="1:8">
      <c r="A12" s="139">
        <v>6</v>
      </c>
      <c r="B12" s="139" t="s">
        <v>668</v>
      </c>
      <c r="C12" s="139">
        <v>1196</v>
      </c>
    </row>
    <row r="13" spans="1:8">
      <c r="A13" s="139">
        <v>7</v>
      </c>
      <c r="B13" s="139" t="s">
        <v>669</v>
      </c>
      <c r="C13" s="139">
        <v>8200</v>
      </c>
    </row>
    <row r="14" spans="1:8">
      <c r="A14" s="139"/>
      <c r="B14" s="139" t="s">
        <v>160</v>
      </c>
      <c r="C14" s="139">
        <f>SUM(C7:C13)</f>
        <v>36949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2025-11-01T10:52:41Z</dcterms:modified>
</cp:coreProperties>
</file>